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4"/>
  </bookViews>
  <sheets>
    <sheet name="1ABCD" sheetId="1" r:id="rId1"/>
    <sheet name="2ABCD" sheetId="2" r:id="rId2"/>
    <sheet name="3ABC" sheetId="3" r:id="rId3"/>
    <sheet name="4ABCD" sheetId="4" r:id="rId4"/>
    <sheet name="5ABCD" sheetId="5" r:id="rId5"/>
    <sheet name="6ABCD" sheetId="6" r:id="rId6"/>
    <sheet name="7ABCD" sheetId="7" r:id="rId7"/>
    <sheet name="8ABCD" sheetId="8" r:id="rId8"/>
    <sheet name="9ABC" sheetId="9" r:id="rId9"/>
    <sheet name="10AB" sheetId="10" r:id="rId10"/>
  </sheets>
  <calcPr calcId="152511"/>
</workbook>
</file>

<file path=xl/calcChain.xml><?xml version="1.0" encoding="utf-8"?>
<calcChain xmlns="http://schemas.openxmlformats.org/spreadsheetml/2006/main">
  <c r="J6" i="5" l="1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5" i="5"/>
  <c r="H84" i="10" l="1"/>
  <c r="I84" i="10" s="1"/>
  <c r="H83" i="10"/>
  <c r="I83" i="10" s="1"/>
  <c r="H82" i="10"/>
  <c r="I82" i="10" s="1"/>
  <c r="H81" i="10"/>
  <c r="I81" i="10" s="1"/>
  <c r="H80" i="10"/>
  <c r="I80" i="10" s="1"/>
  <c r="H79" i="10"/>
  <c r="I79" i="10" s="1"/>
  <c r="H78" i="10"/>
  <c r="I78" i="10" s="1"/>
  <c r="H77" i="10"/>
  <c r="I77" i="10" s="1"/>
  <c r="H76" i="10"/>
  <c r="I76" i="10" s="1"/>
  <c r="H75" i="10"/>
  <c r="I75" i="10" s="1"/>
  <c r="H74" i="10"/>
  <c r="I74" i="10" s="1"/>
  <c r="H73" i="10"/>
  <c r="I73" i="10" s="1"/>
  <c r="H72" i="10"/>
  <c r="I72" i="10" s="1"/>
  <c r="H71" i="10"/>
  <c r="I71" i="10" s="1"/>
  <c r="H70" i="10"/>
  <c r="I70" i="10" s="1"/>
  <c r="H69" i="10"/>
  <c r="I69" i="10" s="1"/>
  <c r="H68" i="10"/>
  <c r="I68" i="10" s="1"/>
  <c r="H67" i="10"/>
  <c r="I67" i="10" s="1"/>
  <c r="H66" i="10"/>
  <c r="I66" i="10" s="1"/>
  <c r="H65" i="10"/>
  <c r="I65" i="10" s="1"/>
  <c r="H64" i="10"/>
  <c r="I64" i="10" s="1"/>
  <c r="H63" i="10"/>
  <c r="I63" i="10" s="1"/>
  <c r="H62" i="10"/>
  <c r="I62" i="10" s="1"/>
  <c r="H61" i="10"/>
  <c r="I61" i="10" s="1"/>
  <c r="H60" i="10"/>
  <c r="I60" i="10" s="1"/>
  <c r="H59" i="10"/>
  <c r="I59" i="10" s="1"/>
  <c r="H58" i="10"/>
  <c r="I58" i="10" s="1"/>
  <c r="H57" i="10"/>
  <c r="I57" i="10" s="1"/>
  <c r="H56" i="10"/>
  <c r="I56" i="10" s="1"/>
  <c r="H55" i="10"/>
  <c r="I55" i="10" s="1"/>
  <c r="H54" i="10"/>
  <c r="I54" i="10" s="1"/>
  <c r="H53" i="10"/>
  <c r="I53" i="10" s="1"/>
  <c r="H52" i="10"/>
  <c r="I52" i="10" s="1"/>
  <c r="H51" i="10"/>
  <c r="I51" i="10" s="1"/>
  <c r="H50" i="10"/>
  <c r="I50" i="10" s="1"/>
  <c r="H49" i="10"/>
  <c r="I49" i="10" s="1"/>
  <c r="H48" i="10"/>
  <c r="I48" i="10" s="1"/>
  <c r="H47" i="10"/>
  <c r="I47" i="10" s="1"/>
  <c r="H44" i="10"/>
  <c r="I44" i="10" s="1"/>
  <c r="H43" i="10"/>
  <c r="I43" i="10" s="1"/>
  <c r="H42" i="10"/>
  <c r="I42" i="10" s="1"/>
  <c r="H41" i="10"/>
  <c r="I41" i="10" s="1"/>
  <c r="H40" i="10"/>
  <c r="I40" i="10" s="1"/>
  <c r="H39" i="10"/>
  <c r="I39" i="10" s="1"/>
  <c r="H38" i="10"/>
  <c r="I38" i="10" s="1"/>
  <c r="H37" i="10"/>
  <c r="I37" i="10" s="1"/>
  <c r="H36" i="10"/>
  <c r="I36" i="10" s="1"/>
  <c r="H35" i="10"/>
  <c r="I35" i="10" s="1"/>
  <c r="H34" i="10"/>
  <c r="I34" i="10" s="1"/>
  <c r="H33" i="10"/>
  <c r="I33" i="10" s="1"/>
  <c r="H32" i="10"/>
  <c r="I32" i="10" s="1"/>
  <c r="H31" i="10"/>
  <c r="I31" i="10" s="1"/>
  <c r="H30" i="10"/>
  <c r="I30" i="10" s="1"/>
  <c r="H29" i="10"/>
  <c r="I29" i="10" s="1"/>
  <c r="H28" i="10"/>
  <c r="I28" i="10" s="1"/>
  <c r="H27" i="10"/>
  <c r="I27" i="10" s="1"/>
  <c r="H26" i="10"/>
  <c r="I26" i="10" s="1"/>
  <c r="H25" i="10"/>
  <c r="I25" i="10" s="1"/>
  <c r="H24" i="10"/>
  <c r="I24" i="10" s="1"/>
  <c r="H23" i="10"/>
  <c r="I23" i="10" s="1"/>
  <c r="H22" i="10"/>
  <c r="I22" i="10" s="1"/>
  <c r="H21" i="10"/>
  <c r="I21" i="10" s="1"/>
  <c r="H20" i="10"/>
  <c r="I20" i="10" s="1"/>
  <c r="H19" i="10"/>
  <c r="I19" i="10" s="1"/>
  <c r="H18" i="10"/>
  <c r="I18" i="10" s="1"/>
  <c r="H17" i="10"/>
  <c r="I17" i="10" s="1"/>
  <c r="H16" i="10"/>
  <c r="I16" i="10" s="1"/>
  <c r="H15" i="10"/>
  <c r="I15" i="10" s="1"/>
  <c r="H14" i="10"/>
  <c r="I14" i="10" s="1"/>
  <c r="H13" i="10"/>
  <c r="I13" i="10" s="1"/>
  <c r="H12" i="10"/>
  <c r="I12" i="10" s="1"/>
  <c r="H11" i="10"/>
  <c r="I11" i="10" s="1"/>
  <c r="H10" i="10"/>
  <c r="I10" i="10" s="1"/>
  <c r="H9" i="10"/>
  <c r="I9" i="10" s="1"/>
  <c r="H8" i="10"/>
  <c r="I8" i="10" s="1"/>
  <c r="H129" i="9"/>
  <c r="I129" i="9" s="1"/>
  <c r="H128" i="9"/>
  <c r="I128" i="9" s="1"/>
  <c r="H127" i="9"/>
  <c r="I127" i="9" s="1"/>
  <c r="H126" i="9"/>
  <c r="I126" i="9" s="1"/>
  <c r="H125" i="9"/>
  <c r="I125" i="9" s="1"/>
  <c r="H124" i="9"/>
  <c r="I124" i="9" s="1"/>
  <c r="H123" i="9"/>
  <c r="I123" i="9" s="1"/>
  <c r="H122" i="9"/>
  <c r="I122" i="9" s="1"/>
  <c r="H121" i="9"/>
  <c r="I121" i="9" s="1"/>
  <c r="H120" i="9"/>
  <c r="I120" i="9" s="1"/>
  <c r="H119" i="9"/>
  <c r="I119" i="9" s="1"/>
  <c r="H118" i="9"/>
  <c r="I118" i="9" s="1"/>
  <c r="H117" i="9"/>
  <c r="I117" i="9" s="1"/>
  <c r="H116" i="9"/>
  <c r="I116" i="9" s="1"/>
  <c r="H115" i="9"/>
  <c r="I115" i="9" s="1"/>
  <c r="H114" i="9"/>
  <c r="I114" i="9" s="1"/>
  <c r="H113" i="9"/>
  <c r="I113" i="9" s="1"/>
  <c r="H112" i="9"/>
  <c r="I112" i="9" s="1"/>
  <c r="H111" i="9"/>
  <c r="I111" i="9" s="1"/>
  <c r="H110" i="9"/>
  <c r="I110" i="9" s="1"/>
  <c r="H109" i="9"/>
  <c r="I109" i="9" s="1"/>
  <c r="H108" i="9"/>
  <c r="I108" i="9" s="1"/>
  <c r="H107" i="9"/>
  <c r="I107" i="9" s="1"/>
  <c r="H106" i="9"/>
  <c r="I106" i="9" s="1"/>
  <c r="H105" i="9"/>
  <c r="I105" i="9" s="1"/>
  <c r="H104" i="9"/>
  <c r="I104" i="9" s="1"/>
  <c r="H103" i="9"/>
  <c r="I103" i="9" s="1"/>
  <c r="H102" i="9"/>
  <c r="I102" i="9" s="1"/>
  <c r="H101" i="9"/>
  <c r="I101" i="9" s="1"/>
  <c r="H100" i="9"/>
  <c r="I100" i="9" s="1"/>
  <c r="H99" i="9"/>
  <c r="I99" i="9" s="1"/>
  <c r="H98" i="9"/>
  <c r="I98" i="9" s="1"/>
  <c r="H97" i="9"/>
  <c r="I97" i="9" s="1"/>
  <c r="H96" i="9"/>
  <c r="I96" i="9" s="1"/>
  <c r="H95" i="9"/>
  <c r="I95" i="9" s="1"/>
  <c r="H94" i="9"/>
  <c r="I94" i="9" s="1"/>
  <c r="H93" i="9"/>
  <c r="I93" i="9" s="1"/>
  <c r="H92" i="9"/>
  <c r="I92" i="9" s="1"/>
  <c r="H91" i="9"/>
  <c r="I91" i="9" s="1"/>
  <c r="H88" i="9"/>
  <c r="I88" i="9" s="1"/>
  <c r="H87" i="9"/>
  <c r="I87" i="9" s="1"/>
  <c r="H86" i="9"/>
  <c r="I86" i="9" s="1"/>
  <c r="H85" i="9"/>
  <c r="I85" i="9" s="1"/>
  <c r="H84" i="9"/>
  <c r="I84" i="9" s="1"/>
  <c r="H83" i="9"/>
  <c r="I83" i="9" s="1"/>
  <c r="H82" i="9"/>
  <c r="I82" i="9" s="1"/>
  <c r="H81" i="9"/>
  <c r="I81" i="9" s="1"/>
  <c r="H80" i="9"/>
  <c r="I80" i="9" s="1"/>
  <c r="H79" i="9"/>
  <c r="I79" i="9" s="1"/>
  <c r="H78" i="9"/>
  <c r="I78" i="9" s="1"/>
  <c r="H77" i="9"/>
  <c r="I77" i="9" s="1"/>
  <c r="H76" i="9"/>
  <c r="I76" i="9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3" i="9"/>
  <c r="I53" i="9" s="1"/>
  <c r="H52" i="9"/>
  <c r="I52" i="9" s="1"/>
  <c r="H51" i="9"/>
  <c r="I51" i="9" s="1"/>
  <c r="H50" i="9"/>
  <c r="I50" i="9" s="1"/>
  <c r="H49" i="9"/>
  <c r="I49" i="9" s="1"/>
  <c r="H46" i="9"/>
  <c r="I46" i="9" s="1"/>
  <c r="H45" i="9"/>
  <c r="I45" i="9" s="1"/>
  <c r="H44" i="9"/>
  <c r="I44" i="9" s="1"/>
  <c r="H43" i="9"/>
  <c r="I43" i="9" s="1"/>
  <c r="H42" i="9"/>
  <c r="I42" i="9" s="1"/>
  <c r="H41" i="9"/>
  <c r="I41" i="9" s="1"/>
  <c r="H40" i="9"/>
  <c r="I40" i="9" s="1"/>
  <c r="H39" i="9"/>
  <c r="I39" i="9" s="1"/>
  <c r="H38" i="9"/>
  <c r="I38" i="9" s="1"/>
  <c r="H37" i="9"/>
  <c r="I37" i="9" s="1"/>
  <c r="H36" i="9"/>
  <c r="I36" i="9" s="1"/>
  <c r="H35" i="9"/>
  <c r="I35" i="9" s="1"/>
  <c r="H34" i="9"/>
  <c r="I34" i="9" s="1"/>
  <c r="H33" i="9"/>
  <c r="I33" i="9" s="1"/>
  <c r="H32" i="9"/>
  <c r="I32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3" i="9"/>
  <c r="I23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2" i="9"/>
  <c r="I12" i="9" s="1"/>
  <c r="H11" i="9"/>
  <c r="I11" i="9" s="1"/>
  <c r="H10" i="9"/>
  <c r="I10" i="9" s="1"/>
  <c r="H9" i="9"/>
  <c r="I9" i="9" s="1"/>
  <c r="H8" i="9"/>
  <c r="I8" i="9" s="1"/>
  <c r="I143" i="8"/>
  <c r="J143" i="8" s="1"/>
  <c r="I142" i="8"/>
  <c r="J142" i="8" s="1"/>
  <c r="I141" i="8"/>
  <c r="J141" i="8" s="1"/>
  <c r="I140" i="8"/>
  <c r="J140" i="8" s="1"/>
  <c r="I139" i="8"/>
  <c r="J139" i="8" s="1"/>
  <c r="I138" i="8"/>
  <c r="J138" i="8" s="1"/>
  <c r="I137" i="8"/>
  <c r="J137" i="8" s="1"/>
  <c r="I136" i="8"/>
  <c r="J136" i="8" s="1"/>
  <c r="I135" i="8"/>
  <c r="J135" i="8" s="1"/>
  <c r="I134" i="8"/>
  <c r="J134" i="8" s="1"/>
  <c r="I133" i="8"/>
  <c r="J133" i="8" s="1"/>
  <c r="I132" i="8"/>
  <c r="J132" i="8" s="1"/>
  <c r="I131" i="8"/>
  <c r="J131" i="8" s="1"/>
  <c r="I130" i="8"/>
  <c r="J130" i="8" s="1"/>
  <c r="I129" i="8"/>
  <c r="J129" i="8" s="1"/>
  <c r="I128" i="8"/>
  <c r="J128" i="8" s="1"/>
  <c r="I127" i="8"/>
  <c r="J127" i="8" s="1"/>
  <c r="I126" i="8"/>
  <c r="J126" i="8" s="1"/>
  <c r="I125" i="8"/>
  <c r="J125" i="8" s="1"/>
  <c r="I124" i="8"/>
  <c r="J124" i="8" s="1"/>
  <c r="I123" i="8"/>
  <c r="J123" i="8" s="1"/>
  <c r="I122" i="8"/>
  <c r="J122" i="8" s="1"/>
  <c r="I121" i="8"/>
  <c r="J121" i="8" s="1"/>
  <c r="I120" i="8"/>
  <c r="J120" i="8" s="1"/>
  <c r="I119" i="8"/>
  <c r="J119" i="8" s="1"/>
  <c r="I118" i="8"/>
  <c r="J118" i="8" s="1"/>
  <c r="I117" i="8"/>
  <c r="J117" i="8" s="1"/>
  <c r="I116" i="8"/>
  <c r="J116" i="8" s="1"/>
  <c r="I115" i="8"/>
  <c r="J115" i="8" s="1"/>
  <c r="I114" i="8"/>
  <c r="J114" i="8" s="1"/>
  <c r="I113" i="8"/>
  <c r="J113" i="8" s="1"/>
  <c r="I112" i="8"/>
  <c r="J112" i="8" s="1"/>
  <c r="I111" i="8"/>
  <c r="J111" i="8" s="1"/>
  <c r="I110" i="8"/>
  <c r="J110" i="8" s="1"/>
  <c r="I109" i="8"/>
  <c r="J109" i="8" s="1"/>
  <c r="I108" i="8"/>
  <c r="J108" i="8" s="1"/>
  <c r="I107" i="8"/>
  <c r="J107" i="8" s="1"/>
  <c r="I106" i="8"/>
  <c r="J106" i="8" s="1"/>
  <c r="I105" i="8"/>
  <c r="J105" i="8" s="1"/>
  <c r="I104" i="8"/>
  <c r="J104" i="8" s="1"/>
  <c r="I103" i="8"/>
  <c r="J103" i="8" s="1"/>
  <c r="I102" i="8"/>
  <c r="J102" i="8" s="1"/>
  <c r="I101" i="8"/>
  <c r="J101" i="8" s="1"/>
  <c r="I100" i="8"/>
  <c r="J100" i="8" s="1"/>
  <c r="I99" i="8"/>
  <c r="J99" i="8" s="1"/>
  <c r="I98" i="8"/>
  <c r="J98" i="8" s="1"/>
  <c r="I95" i="8"/>
  <c r="J95" i="8" s="1"/>
  <c r="I94" i="8"/>
  <c r="J94" i="8" s="1"/>
  <c r="I93" i="8"/>
  <c r="J93" i="8" s="1"/>
  <c r="I92" i="8"/>
  <c r="J92" i="8" s="1"/>
  <c r="I91" i="8"/>
  <c r="J91" i="8" s="1"/>
  <c r="I90" i="8"/>
  <c r="J90" i="8" s="1"/>
  <c r="I89" i="8"/>
  <c r="J89" i="8" s="1"/>
  <c r="I88" i="8"/>
  <c r="J88" i="8" s="1"/>
  <c r="I87" i="8"/>
  <c r="J87" i="8" s="1"/>
  <c r="I86" i="8"/>
  <c r="J86" i="8" s="1"/>
  <c r="I85" i="8"/>
  <c r="J85" i="8" s="1"/>
  <c r="I84" i="8"/>
  <c r="J84" i="8" s="1"/>
  <c r="I83" i="8"/>
  <c r="J83" i="8" s="1"/>
  <c r="I82" i="8"/>
  <c r="J82" i="8" s="1"/>
  <c r="I81" i="8"/>
  <c r="J81" i="8" s="1"/>
  <c r="I80" i="8"/>
  <c r="J80" i="8" s="1"/>
  <c r="I79" i="8"/>
  <c r="J79" i="8" s="1"/>
  <c r="I78" i="8"/>
  <c r="J78" i="8" s="1"/>
  <c r="I77" i="8"/>
  <c r="J77" i="8" s="1"/>
  <c r="I76" i="8"/>
  <c r="J76" i="8" s="1"/>
  <c r="I75" i="8"/>
  <c r="J75" i="8" s="1"/>
  <c r="I74" i="8"/>
  <c r="J74" i="8" s="1"/>
  <c r="I73" i="8"/>
  <c r="J73" i="8" s="1"/>
  <c r="I72" i="8"/>
  <c r="J72" i="8" s="1"/>
  <c r="I71" i="8"/>
  <c r="J71" i="8" s="1"/>
  <c r="I70" i="8"/>
  <c r="J70" i="8" s="1"/>
  <c r="I69" i="8"/>
  <c r="J69" i="8" s="1"/>
  <c r="I68" i="8"/>
  <c r="J68" i="8" s="1"/>
  <c r="I67" i="8"/>
  <c r="J67" i="8" s="1"/>
  <c r="I66" i="8"/>
  <c r="J66" i="8" s="1"/>
  <c r="I65" i="8"/>
  <c r="J65" i="8" s="1"/>
  <c r="I64" i="8"/>
  <c r="J64" i="8" s="1"/>
  <c r="I63" i="8"/>
  <c r="J63" i="8" s="1"/>
  <c r="I62" i="8"/>
  <c r="J62" i="8" s="1"/>
  <c r="I61" i="8"/>
  <c r="J61" i="8" s="1"/>
  <c r="I60" i="8"/>
  <c r="J60" i="8" s="1"/>
  <c r="I59" i="8"/>
  <c r="J59" i="8" s="1"/>
  <c r="I58" i="8"/>
  <c r="J58" i="8" s="1"/>
  <c r="I57" i="8"/>
  <c r="J57" i="8" s="1"/>
  <c r="I56" i="8"/>
  <c r="J56" i="8" s="1"/>
  <c r="I55" i="8"/>
  <c r="J55" i="8" s="1"/>
  <c r="I54" i="8"/>
  <c r="J54" i="8" s="1"/>
  <c r="I53" i="8"/>
  <c r="J53" i="8" s="1"/>
  <c r="I52" i="8"/>
  <c r="J52" i="8" s="1"/>
  <c r="I50" i="8"/>
  <c r="J49" i="8"/>
  <c r="I49" i="8"/>
  <c r="J48" i="8"/>
  <c r="I48" i="8"/>
  <c r="J47" i="8"/>
  <c r="I47" i="8"/>
  <c r="J46" i="8"/>
  <c r="I46" i="8"/>
  <c r="J45" i="8"/>
  <c r="I45" i="8"/>
  <c r="J44" i="8"/>
  <c r="I44" i="8"/>
  <c r="J43" i="8"/>
  <c r="I43" i="8"/>
  <c r="J42" i="8"/>
  <c r="I42" i="8"/>
  <c r="J41" i="8"/>
  <c r="I41" i="8"/>
  <c r="J40" i="8"/>
  <c r="I40" i="8"/>
  <c r="J39" i="8"/>
  <c r="I39" i="8"/>
  <c r="J38" i="8"/>
  <c r="I38" i="8"/>
  <c r="J37" i="8"/>
  <c r="I37" i="8"/>
  <c r="J36" i="8"/>
  <c r="I36" i="8"/>
  <c r="J35" i="8"/>
  <c r="I35" i="8"/>
  <c r="J34" i="8"/>
  <c r="I34" i="8"/>
  <c r="J33" i="8"/>
  <c r="I33" i="8"/>
  <c r="J32" i="8"/>
  <c r="I32" i="8"/>
  <c r="J31" i="8"/>
  <c r="I31" i="8"/>
  <c r="J30" i="8"/>
  <c r="I30" i="8"/>
  <c r="J29" i="8"/>
  <c r="I29" i="8"/>
  <c r="J28" i="8"/>
  <c r="I28" i="8"/>
  <c r="J27" i="8"/>
  <c r="I27" i="8"/>
  <c r="J26" i="8"/>
  <c r="I26" i="8"/>
  <c r="J25" i="8"/>
  <c r="I25" i="8"/>
  <c r="J24" i="8"/>
  <c r="I24" i="8"/>
  <c r="J23" i="8"/>
  <c r="I23" i="8"/>
  <c r="J22" i="8"/>
  <c r="I22" i="8"/>
  <c r="J21" i="8"/>
  <c r="I21" i="8"/>
  <c r="J20" i="8"/>
  <c r="I20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2" i="8"/>
  <c r="I12" i="8"/>
  <c r="J11" i="8"/>
  <c r="I11" i="8"/>
  <c r="J10" i="8"/>
  <c r="I10" i="8"/>
  <c r="J9" i="8"/>
  <c r="I9" i="8"/>
  <c r="J8" i="8"/>
  <c r="I8" i="8"/>
  <c r="J7" i="8"/>
  <c r="I7" i="8"/>
  <c r="J6" i="8"/>
  <c r="I6" i="8"/>
  <c r="I154" i="7"/>
  <c r="J154" i="7" s="1"/>
  <c r="I153" i="7"/>
  <c r="J153" i="7" s="1"/>
  <c r="I152" i="7"/>
  <c r="J152" i="7" s="1"/>
  <c r="I151" i="7"/>
  <c r="J151" i="7" s="1"/>
  <c r="I150" i="7"/>
  <c r="J150" i="7" s="1"/>
  <c r="I149" i="7"/>
  <c r="J149" i="7" s="1"/>
  <c r="I148" i="7"/>
  <c r="J148" i="7" s="1"/>
  <c r="I147" i="7"/>
  <c r="J147" i="7" s="1"/>
  <c r="I146" i="7"/>
  <c r="J146" i="7" s="1"/>
  <c r="I145" i="7"/>
  <c r="J145" i="7" s="1"/>
  <c r="I144" i="7"/>
  <c r="J144" i="7" s="1"/>
  <c r="I143" i="7"/>
  <c r="J143" i="7" s="1"/>
  <c r="I142" i="7"/>
  <c r="J142" i="7" s="1"/>
  <c r="I141" i="7"/>
  <c r="J141" i="7" s="1"/>
  <c r="I140" i="7"/>
  <c r="J140" i="7" s="1"/>
  <c r="I139" i="7"/>
  <c r="J139" i="7" s="1"/>
  <c r="I138" i="7"/>
  <c r="J138" i="7" s="1"/>
  <c r="I137" i="7"/>
  <c r="J137" i="7" s="1"/>
  <c r="I136" i="7"/>
  <c r="J136" i="7" s="1"/>
  <c r="I135" i="7"/>
  <c r="J135" i="7" s="1"/>
  <c r="I134" i="7"/>
  <c r="J134" i="7" s="1"/>
  <c r="I133" i="7"/>
  <c r="J133" i="7" s="1"/>
  <c r="I132" i="7"/>
  <c r="J132" i="7" s="1"/>
  <c r="I131" i="7"/>
  <c r="J131" i="7" s="1"/>
  <c r="I130" i="7"/>
  <c r="J130" i="7" s="1"/>
  <c r="I129" i="7"/>
  <c r="J129" i="7" s="1"/>
  <c r="I128" i="7"/>
  <c r="J128" i="7" s="1"/>
  <c r="I127" i="7"/>
  <c r="J127" i="7" s="1"/>
  <c r="I126" i="7"/>
  <c r="J126" i="7" s="1"/>
  <c r="I125" i="7"/>
  <c r="J125" i="7" s="1"/>
  <c r="I124" i="7"/>
  <c r="J124" i="7" s="1"/>
  <c r="I123" i="7"/>
  <c r="J123" i="7" s="1"/>
  <c r="I122" i="7"/>
  <c r="J122" i="7" s="1"/>
  <c r="I121" i="7"/>
  <c r="J121" i="7" s="1"/>
  <c r="I120" i="7"/>
  <c r="J120" i="7" s="1"/>
  <c r="I117" i="7"/>
  <c r="J117" i="7" s="1"/>
  <c r="I116" i="7"/>
  <c r="J116" i="7" s="1"/>
  <c r="I115" i="7"/>
  <c r="J115" i="7" s="1"/>
  <c r="I114" i="7"/>
  <c r="J114" i="7" s="1"/>
  <c r="I113" i="7"/>
  <c r="J113" i="7" s="1"/>
  <c r="I112" i="7"/>
  <c r="J112" i="7" s="1"/>
  <c r="I111" i="7"/>
  <c r="J111" i="7" s="1"/>
  <c r="I110" i="7"/>
  <c r="J110" i="7" s="1"/>
  <c r="I109" i="7"/>
  <c r="J109" i="7" s="1"/>
  <c r="I108" i="7"/>
  <c r="J108" i="7" s="1"/>
  <c r="I107" i="7"/>
  <c r="J107" i="7" s="1"/>
  <c r="I106" i="7"/>
  <c r="J106" i="7" s="1"/>
  <c r="I105" i="7"/>
  <c r="J105" i="7" s="1"/>
  <c r="I104" i="7"/>
  <c r="J104" i="7" s="1"/>
  <c r="I103" i="7"/>
  <c r="J103" i="7" s="1"/>
  <c r="I102" i="7"/>
  <c r="J102" i="7" s="1"/>
  <c r="I101" i="7"/>
  <c r="J101" i="7" s="1"/>
  <c r="I100" i="7"/>
  <c r="J100" i="7" s="1"/>
  <c r="I99" i="7"/>
  <c r="J99" i="7" s="1"/>
  <c r="I98" i="7"/>
  <c r="J98" i="7" s="1"/>
  <c r="I97" i="7"/>
  <c r="J97" i="7" s="1"/>
  <c r="I96" i="7"/>
  <c r="J96" i="7" s="1"/>
  <c r="I95" i="7"/>
  <c r="J95" i="7" s="1"/>
  <c r="I94" i="7"/>
  <c r="J94" i="7" s="1"/>
  <c r="I93" i="7"/>
  <c r="J93" i="7" s="1"/>
  <c r="I92" i="7"/>
  <c r="J92" i="7" s="1"/>
  <c r="I91" i="7"/>
  <c r="J91" i="7" s="1"/>
  <c r="I90" i="7"/>
  <c r="J90" i="7" s="1"/>
  <c r="I89" i="7"/>
  <c r="J89" i="7" s="1"/>
  <c r="I88" i="7"/>
  <c r="J88" i="7" s="1"/>
  <c r="I87" i="7"/>
  <c r="J87" i="7" s="1"/>
  <c r="I86" i="7"/>
  <c r="J86" i="7" s="1"/>
  <c r="I85" i="7"/>
  <c r="J85" i="7" s="1"/>
  <c r="I84" i="7"/>
  <c r="J84" i="7" s="1"/>
  <c r="I83" i="7"/>
  <c r="J83" i="7" s="1"/>
  <c r="I82" i="7"/>
  <c r="J82" i="7" s="1"/>
  <c r="I79" i="7"/>
  <c r="J79" i="7" s="1"/>
  <c r="I78" i="7"/>
  <c r="J78" i="7" s="1"/>
  <c r="I77" i="7"/>
  <c r="J77" i="7" s="1"/>
  <c r="I76" i="7"/>
  <c r="J76" i="7" s="1"/>
  <c r="I75" i="7"/>
  <c r="J75" i="7" s="1"/>
  <c r="I74" i="7"/>
  <c r="J74" i="7" s="1"/>
  <c r="I73" i="7"/>
  <c r="J73" i="7" s="1"/>
  <c r="I72" i="7"/>
  <c r="J72" i="7" s="1"/>
  <c r="I71" i="7"/>
  <c r="J71" i="7" s="1"/>
  <c r="I70" i="7"/>
  <c r="J70" i="7" s="1"/>
  <c r="I69" i="7"/>
  <c r="J69" i="7" s="1"/>
  <c r="I68" i="7"/>
  <c r="J68" i="7" s="1"/>
  <c r="I67" i="7"/>
  <c r="J67" i="7" s="1"/>
  <c r="I66" i="7"/>
  <c r="J66" i="7" s="1"/>
  <c r="I65" i="7"/>
  <c r="J65" i="7" s="1"/>
  <c r="I64" i="7"/>
  <c r="J64" i="7" s="1"/>
  <c r="I63" i="7"/>
  <c r="J63" i="7" s="1"/>
  <c r="I62" i="7"/>
  <c r="J62" i="7" s="1"/>
  <c r="I61" i="7"/>
  <c r="J61" i="7" s="1"/>
  <c r="I60" i="7"/>
  <c r="J60" i="7" s="1"/>
  <c r="I59" i="7"/>
  <c r="J59" i="7" s="1"/>
  <c r="I58" i="7"/>
  <c r="J58" i="7" s="1"/>
  <c r="I57" i="7"/>
  <c r="J57" i="7" s="1"/>
  <c r="I56" i="7"/>
  <c r="J56" i="7" s="1"/>
  <c r="I55" i="7"/>
  <c r="J55" i="7" s="1"/>
  <c r="I54" i="7"/>
  <c r="J54" i="7" s="1"/>
  <c r="I53" i="7"/>
  <c r="J53" i="7" s="1"/>
  <c r="I52" i="7"/>
  <c r="J52" i="7" s="1"/>
  <c r="I51" i="7"/>
  <c r="J51" i="7" s="1"/>
  <c r="I50" i="7"/>
  <c r="J50" i="7" s="1"/>
  <c r="I49" i="7"/>
  <c r="J49" i="7" s="1"/>
  <c r="I48" i="7"/>
  <c r="J48" i="7" s="1"/>
  <c r="I47" i="7"/>
  <c r="J47" i="7" s="1"/>
  <c r="I46" i="7"/>
  <c r="J46" i="7" s="1"/>
  <c r="I45" i="7"/>
  <c r="J45" i="7" s="1"/>
  <c r="I44" i="7"/>
  <c r="J44" i="7" s="1"/>
  <c r="I41" i="7"/>
  <c r="J41" i="7" s="1"/>
  <c r="I40" i="7"/>
  <c r="J40" i="7" s="1"/>
  <c r="I39" i="7"/>
  <c r="J39" i="7" s="1"/>
  <c r="I38" i="7"/>
  <c r="J38" i="7" s="1"/>
  <c r="I37" i="7"/>
  <c r="J37" i="7" s="1"/>
  <c r="I36" i="7"/>
  <c r="J36" i="7" s="1"/>
  <c r="I35" i="7"/>
  <c r="J35" i="7" s="1"/>
  <c r="I34" i="7"/>
  <c r="J34" i="7" s="1"/>
  <c r="I33" i="7"/>
  <c r="J33" i="7" s="1"/>
  <c r="I32" i="7"/>
  <c r="J32" i="7" s="1"/>
  <c r="I31" i="7"/>
  <c r="J31" i="7" s="1"/>
  <c r="I30" i="7"/>
  <c r="J30" i="7" s="1"/>
  <c r="I29" i="7"/>
  <c r="J29" i="7" s="1"/>
  <c r="I28" i="7"/>
  <c r="J28" i="7" s="1"/>
  <c r="I27" i="7"/>
  <c r="J27" i="7" s="1"/>
  <c r="I26" i="7"/>
  <c r="J26" i="7" s="1"/>
  <c r="I25" i="7"/>
  <c r="J25" i="7" s="1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I11" i="7"/>
  <c r="J11" i="7" s="1"/>
  <c r="I10" i="7"/>
  <c r="J10" i="7" s="1"/>
  <c r="I9" i="7"/>
  <c r="J9" i="7" s="1"/>
  <c r="I8" i="7"/>
  <c r="J8" i="7" s="1"/>
  <c r="I7" i="7"/>
  <c r="J7" i="7" s="1"/>
  <c r="J6" i="7"/>
  <c r="J199" i="6"/>
  <c r="I198" i="6"/>
  <c r="J198" i="6" s="1"/>
  <c r="J197" i="6"/>
  <c r="I197" i="6"/>
  <c r="I196" i="6"/>
  <c r="J196" i="6" s="1"/>
  <c r="J195" i="6"/>
  <c r="I195" i="6"/>
  <c r="I194" i="6"/>
  <c r="J194" i="6" s="1"/>
  <c r="J193" i="6"/>
  <c r="I193" i="6"/>
  <c r="I192" i="6"/>
  <c r="J192" i="6" s="1"/>
  <c r="J191" i="6"/>
  <c r="I191" i="6"/>
  <c r="I190" i="6"/>
  <c r="J190" i="6" s="1"/>
  <c r="J189" i="6"/>
  <c r="I189" i="6"/>
  <c r="I188" i="6"/>
  <c r="J188" i="6" s="1"/>
  <c r="J187" i="6"/>
  <c r="I187" i="6"/>
  <c r="I186" i="6"/>
  <c r="J186" i="6" s="1"/>
  <c r="J185" i="6"/>
  <c r="I185" i="6"/>
  <c r="I184" i="6"/>
  <c r="J184" i="6" s="1"/>
  <c r="J183" i="6"/>
  <c r="I183" i="6"/>
  <c r="I182" i="6"/>
  <c r="J182" i="6" s="1"/>
  <c r="J181" i="6"/>
  <c r="I181" i="6"/>
  <c r="I180" i="6"/>
  <c r="J180" i="6" s="1"/>
  <c r="J179" i="6"/>
  <c r="I179" i="6"/>
  <c r="I178" i="6"/>
  <c r="J178" i="6" s="1"/>
  <c r="J177" i="6"/>
  <c r="I177" i="6"/>
  <c r="I176" i="6"/>
  <c r="J176" i="6" s="1"/>
  <c r="J175" i="6"/>
  <c r="I175" i="6"/>
  <c r="I174" i="6"/>
  <c r="J174" i="6" s="1"/>
  <c r="J173" i="6"/>
  <c r="I173" i="6"/>
  <c r="I172" i="6"/>
  <c r="J172" i="6" s="1"/>
  <c r="J171" i="6"/>
  <c r="I171" i="6"/>
  <c r="I170" i="6"/>
  <c r="J170" i="6" s="1"/>
  <c r="J169" i="6"/>
  <c r="I169" i="6"/>
  <c r="I168" i="6"/>
  <c r="J168" i="6" s="1"/>
  <c r="J167" i="6"/>
  <c r="I167" i="6"/>
  <c r="I166" i="6"/>
  <c r="J166" i="6" s="1"/>
  <c r="J165" i="6"/>
  <c r="I165" i="6"/>
  <c r="I164" i="6"/>
  <c r="J164" i="6" s="1"/>
  <c r="J163" i="6"/>
  <c r="I163" i="6"/>
  <c r="I162" i="6"/>
  <c r="J162" i="6" s="1"/>
  <c r="J161" i="6"/>
  <c r="I161" i="6"/>
  <c r="I160" i="6"/>
  <c r="J160" i="6" s="1"/>
  <c r="J159" i="6"/>
  <c r="I159" i="6"/>
  <c r="I158" i="6"/>
  <c r="J158" i="6" s="1"/>
  <c r="J157" i="6"/>
  <c r="I157" i="6"/>
  <c r="I156" i="6"/>
  <c r="J156" i="6" s="1"/>
  <c r="J155" i="6"/>
  <c r="I155" i="6"/>
  <c r="I154" i="6"/>
  <c r="J154" i="6" s="1"/>
  <c r="J153" i="6"/>
  <c r="I153" i="6"/>
  <c r="I152" i="6"/>
  <c r="J152" i="6" s="1"/>
  <c r="J149" i="6"/>
  <c r="I149" i="6"/>
  <c r="I148" i="6"/>
  <c r="J148" i="6" s="1"/>
  <c r="I147" i="6"/>
  <c r="J147" i="6" s="1"/>
  <c r="I146" i="6"/>
  <c r="J146" i="6" s="1"/>
  <c r="I145" i="6"/>
  <c r="J145" i="6" s="1"/>
  <c r="I144" i="6"/>
  <c r="J144" i="6" s="1"/>
  <c r="J143" i="6"/>
  <c r="I143" i="6"/>
  <c r="I142" i="6"/>
  <c r="J142" i="6" s="1"/>
  <c r="J141" i="6"/>
  <c r="I141" i="6"/>
  <c r="I140" i="6"/>
  <c r="J140" i="6" s="1"/>
  <c r="I139" i="6"/>
  <c r="J139" i="6" s="1"/>
  <c r="I138" i="6"/>
  <c r="J138" i="6" s="1"/>
  <c r="I137" i="6"/>
  <c r="J137" i="6" s="1"/>
  <c r="I136" i="6"/>
  <c r="J136" i="6" s="1"/>
  <c r="J135" i="6"/>
  <c r="I135" i="6"/>
  <c r="I134" i="6"/>
  <c r="J134" i="6" s="1"/>
  <c r="J133" i="6"/>
  <c r="I133" i="6"/>
  <c r="I132" i="6"/>
  <c r="J132" i="6" s="1"/>
  <c r="I131" i="6"/>
  <c r="J131" i="6" s="1"/>
  <c r="I130" i="6"/>
  <c r="J130" i="6" s="1"/>
  <c r="I129" i="6"/>
  <c r="J129" i="6" s="1"/>
  <c r="I128" i="6"/>
  <c r="J128" i="6" s="1"/>
  <c r="J127" i="6"/>
  <c r="I127" i="6"/>
  <c r="I126" i="6"/>
  <c r="J126" i="6" s="1"/>
  <c r="J125" i="6"/>
  <c r="I125" i="6"/>
  <c r="I124" i="6"/>
  <c r="J124" i="6" s="1"/>
  <c r="I123" i="6"/>
  <c r="J123" i="6" s="1"/>
  <c r="I122" i="6"/>
  <c r="J122" i="6" s="1"/>
  <c r="I121" i="6"/>
  <c r="J121" i="6" s="1"/>
  <c r="I120" i="6"/>
  <c r="J120" i="6" s="1"/>
  <c r="J119" i="6"/>
  <c r="I119" i="6"/>
  <c r="I118" i="6"/>
  <c r="J118" i="6" s="1"/>
  <c r="J117" i="6"/>
  <c r="I117" i="6"/>
  <c r="I116" i="6"/>
  <c r="J116" i="6" s="1"/>
  <c r="I115" i="6"/>
  <c r="J115" i="6" s="1"/>
  <c r="I114" i="6"/>
  <c r="J114" i="6" s="1"/>
  <c r="I113" i="6"/>
  <c r="J113" i="6" s="1"/>
  <c r="I112" i="6"/>
  <c r="J112" i="6" s="1"/>
  <c r="J111" i="6"/>
  <c r="I111" i="6"/>
  <c r="I110" i="6"/>
  <c r="J110" i="6" s="1"/>
  <c r="J109" i="6"/>
  <c r="I109" i="6"/>
  <c r="I108" i="6"/>
  <c r="J108" i="6" s="1"/>
  <c r="I107" i="6"/>
  <c r="J107" i="6" s="1"/>
  <c r="I106" i="6"/>
  <c r="J106" i="6" s="1"/>
  <c r="I105" i="6"/>
  <c r="J105" i="6" s="1"/>
  <c r="I104" i="6"/>
  <c r="J104" i="6" s="1"/>
  <c r="J103" i="6"/>
  <c r="I103" i="6"/>
  <c r="I100" i="6"/>
  <c r="J100" i="6" s="1"/>
  <c r="J99" i="6"/>
  <c r="I99" i="6"/>
  <c r="I98" i="6"/>
  <c r="J98" i="6" s="1"/>
  <c r="I97" i="6"/>
  <c r="J97" i="6" s="1"/>
  <c r="I96" i="6"/>
  <c r="J96" i="6" s="1"/>
  <c r="I95" i="6"/>
  <c r="J95" i="6" s="1"/>
  <c r="I94" i="6"/>
  <c r="J94" i="6" s="1"/>
  <c r="J93" i="6"/>
  <c r="I93" i="6"/>
  <c r="I92" i="6"/>
  <c r="J92" i="6" s="1"/>
  <c r="J91" i="6"/>
  <c r="I91" i="6"/>
  <c r="I90" i="6"/>
  <c r="J90" i="6" s="1"/>
  <c r="I89" i="6"/>
  <c r="J89" i="6" s="1"/>
  <c r="I88" i="6"/>
  <c r="J88" i="6" s="1"/>
  <c r="I87" i="6"/>
  <c r="J87" i="6" s="1"/>
  <c r="I86" i="6"/>
  <c r="J86" i="6" s="1"/>
  <c r="J85" i="6"/>
  <c r="I85" i="6"/>
  <c r="I84" i="6"/>
  <c r="J84" i="6" s="1"/>
  <c r="J83" i="6"/>
  <c r="I83" i="6"/>
  <c r="I82" i="6"/>
  <c r="J82" i="6" s="1"/>
  <c r="I81" i="6"/>
  <c r="J81" i="6" s="1"/>
  <c r="I80" i="6"/>
  <c r="J80" i="6" s="1"/>
  <c r="I79" i="6"/>
  <c r="J79" i="6" s="1"/>
  <c r="I78" i="6"/>
  <c r="J78" i="6" s="1"/>
  <c r="J77" i="6"/>
  <c r="I77" i="6"/>
  <c r="I76" i="6"/>
  <c r="J76" i="6" s="1"/>
  <c r="J75" i="6"/>
  <c r="I75" i="6"/>
  <c r="I74" i="6"/>
  <c r="J74" i="6" s="1"/>
  <c r="I73" i="6"/>
  <c r="J73" i="6" s="1"/>
  <c r="I72" i="6"/>
  <c r="J72" i="6" s="1"/>
  <c r="I71" i="6"/>
  <c r="J71" i="6" s="1"/>
  <c r="I70" i="6"/>
  <c r="J70" i="6" s="1"/>
  <c r="J69" i="6"/>
  <c r="I69" i="6"/>
  <c r="I68" i="6"/>
  <c r="J68" i="6" s="1"/>
  <c r="J67" i="6"/>
  <c r="I67" i="6"/>
  <c r="I66" i="6"/>
  <c r="J66" i="6" s="1"/>
  <c r="I65" i="6"/>
  <c r="J65" i="6" s="1"/>
  <c r="I64" i="6"/>
  <c r="J64" i="6" s="1"/>
  <c r="I63" i="6"/>
  <c r="J63" i="6" s="1"/>
  <c r="I62" i="6"/>
  <c r="J62" i="6" s="1"/>
  <c r="J61" i="6"/>
  <c r="I61" i="6"/>
  <c r="I60" i="6"/>
  <c r="J60" i="6" s="1"/>
  <c r="J59" i="6"/>
  <c r="I59" i="6"/>
  <c r="I58" i="6"/>
  <c r="J58" i="6" s="1"/>
  <c r="I57" i="6"/>
  <c r="J57" i="6" s="1"/>
  <c r="I56" i="6"/>
  <c r="J56" i="6" s="1"/>
  <c r="I55" i="6"/>
  <c r="J55" i="6" s="1"/>
  <c r="I54" i="6"/>
  <c r="J54" i="6" s="1"/>
  <c r="J51" i="6"/>
  <c r="I51" i="6"/>
  <c r="I50" i="6"/>
  <c r="J50" i="6" s="1"/>
  <c r="J49" i="6"/>
  <c r="I49" i="6"/>
  <c r="I48" i="6"/>
  <c r="J48" i="6" s="1"/>
  <c r="I47" i="6"/>
  <c r="J47" i="6" s="1"/>
  <c r="I46" i="6"/>
  <c r="J46" i="6" s="1"/>
  <c r="I45" i="6"/>
  <c r="J45" i="6" s="1"/>
  <c r="I44" i="6"/>
  <c r="J44" i="6" s="1"/>
  <c r="J43" i="6"/>
  <c r="I43" i="6"/>
  <c r="I42" i="6"/>
  <c r="J42" i="6" s="1"/>
  <c r="J41" i="6"/>
  <c r="I41" i="6"/>
  <c r="I40" i="6"/>
  <c r="J40" i="6" s="1"/>
  <c r="I39" i="6"/>
  <c r="J39" i="6" s="1"/>
  <c r="I38" i="6"/>
  <c r="J38" i="6" s="1"/>
  <c r="I37" i="6"/>
  <c r="J37" i="6" s="1"/>
  <c r="I36" i="6"/>
  <c r="J36" i="6" s="1"/>
  <c r="J35" i="6"/>
  <c r="I35" i="6"/>
  <c r="I34" i="6"/>
  <c r="J34" i="6" s="1"/>
  <c r="J33" i="6"/>
  <c r="I33" i="6"/>
  <c r="I32" i="6"/>
  <c r="J32" i="6" s="1"/>
  <c r="I31" i="6"/>
  <c r="J31" i="6" s="1"/>
  <c r="I30" i="6"/>
  <c r="J30" i="6" s="1"/>
  <c r="I29" i="6"/>
  <c r="J29" i="6" s="1"/>
  <c r="I28" i="6"/>
  <c r="J28" i="6" s="1"/>
  <c r="J27" i="6"/>
  <c r="I27" i="6"/>
  <c r="I26" i="6"/>
  <c r="J26" i="6" s="1"/>
  <c r="J25" i="6"/>
  <c r="I25" i="6"/>
  <c r="I24" i="6"/>
  <c r="J24" i="6" s="1"/>
  <c r="I23" i="6"/>
  <c r="J23" i="6" s="1"/>
  <c r="J22" i="6"/>
  <c r="I22" i="6"/>
  <c r="I21" i="6"/>
  <c r="J21" i="6" s="1"/>
  <c r="J20" i="6"/>
  <c r="I20" i="6"/>
  <c r="I19" i="6"/>
  <c r="J19" i="6" s="1"/>
  <c r="J18" i="6"/>
  <c r="I18" i="6"/>
  <c r="I17" i="6"/>
  <c r="J17" i="6" s="1"/>
  <c r="J16" i="6"/>
  <c r="I16" i="6"/>
  <c r="I15" i="6"/>
  <c r="J15" i="6" s="1"/>
  <c r="J14" i="6"/>
  <c r="I14" i="6"/>
  <c r="I13" i="6"/>
  <c r="J13" i="6" s="1"/>
  <c r="J12" i="6"/>
  <c r="I12" i="6"/>
  <c r="I11" i="6"/>
  <c r="J11" i="6" s="1"/>
  <c r="J10" i="6"/>
  <c r="I10" i="6"/>
  <c r="I9" i="6"/>
  <c r="J9" i="6" s="1"/>
  <c r="J8" i="6"/>
  <c r="I8" i="6"/>
  <c r="I7" i="6"/>
  <c r="J7" i="6" s="1"/>
  <c r="J6" i="6"/>
  <c r="I6" i="6"/>
  <c r="J124" i="5"/>
  <c r="K124" i="5" s="1"/>
  <c r="J85" i="5"/>
  <c r="K85" i="5" s="1"/>
  <c r="K45" i="5"/>
  <c r="K5" i="5"/>
  <c r="K160" i="4"/>
  <c r="J160" i="4"/>
  <c r="J159" i="4"/>
  <c r="K159" i="4" s="1"/>
  <c r="K158" i="4"/>
  <c r="J158" i="4"/>
  <c r="J157" i="4"/>
  <c r="K157" i="4" s="1"/>
  <c r="K156" i="4"/>
  <c r="J156" i="4"/>
  <c r="J155" i="4"/>
  <c r="K155" i="4" s="1"/>
  <c r="K154" i="4"/>
  <c r="J154" i="4"/>
  <c r="J153" i="4"/>
  <c r="K153" i="4" s="1"/>
  <c r="K152" i="4"/>
  <c r="J152" i="4"/>
  <c r="J151" i="4"/>
  <c r="K151" i="4" s="1"/>
  <c r="K150" i="4"/>
  <c r="J150" i="4"/>
  <c r="J149" i="4"/>
  <c r="K149" i="4" s="1"/>
  <c r="K148" i="4"/>
  <c r="J148" i="4"/>
  <c r="J147" i="4"/>
  <c r="K147" i="4" s="1"/>
  <c r="K146" i="4"/>
  <c r="J146" i="4"/>
  <c r="J145" i="4"/>
  <c r="K145" i="4" s="1"/>
  <c r="K144" i="4"/>
  <c r="J144" i="4"/>
  <c r="J143" i="4"/>
  <c r="K143" i="4" s="1"/>
  <c r="K142" i="4"/>
  <c r="J142" i="4"/>
  <c r="J141" i="4"/>
  <c r="K141" i="4" s="1"/>
  <c r="K140" i="4"/>
  <c r="J140" i="4"/>
  <c r="J139" i="4"/>
  <c r="K139" i="4" s="1"/>
  <c r="K138" i="4"/>
  <c r="J138" i="4"/>
  <c r="J137" i="4"/>
  <c r="K137" i="4" s="1"/>
  <c r="K136" i="4"/>
  <c r="J136" i="4"/>
  <c r="J135" i="4"/>
  <c r="K135" i="4" s="1"/>
  <c r="K134" i="4"/>
  <c r="J134" i="4"/>
  <c r="J133" i="4"/>
  <c r="K133" i="4" s="1"/>
  <c r="K132" i="4"/>
  <c r="J132" i="4"/>
  <c r="J131" i="4"/>
  <c r="K131" i="4" s="1"/>
  <c r="K130" i="4"/>
  <c r="J130" i="4"/>
  <c r="J129" i="4"/>
  <c r="K129" i="4" s="1"/>
  <c r="K128" i="4"/>
  <c r="J128" i="4"/>
  <c r="J127" i="4"/>
  <c r="K127" i="4" s="1"/>
  <c r="K126" i="4"/>
  <c r="J126" i="4"/>
  <c r="J125" i="4"/>
  <c r="K125" i="4" s="1"/>
  <c r="K124" i="4"/>
  <c r="J124" i="4"/>
  <c r="J121" i="4"/>
  <c r="K121" i="4" s="1"/>
  <c r="K120" i="4"/>
  <c r="J120" i="4"/>
  <c r="J119" i="4"/>
  <c r="K119" i="4" s="1"/>
  <c r="K118" i="4"/>
  <c r="J118" i="4"/>
  <c r="J117" i="4"/>
  <c r="K117" i="4" s="1"/>
  <c r="K116" i="4"/>
  <c r="J116" i="4"/>
  <c r="J115" i="4"/>
  <c r="K115" i="4" s="1"/>
  <c r="K114" i="4"/>
  <c r="J114" i="4"/>
  <c r="J113" i="4"/>
  <c r="K113" i="4" s="1"/>
  <c r="K112" i="4"/>
  <c r="J112" i="4"/>
  <c r="J111" i="4"/>
  <c r="K111" i="4" s="1"/>
  <c r="K110" i="4"/>
  <c r="J110" i="4"/>
  <c r="J109" i="4"/>
  <c r="K109" i="4" s="1"/>
  <c r="K108" i="4"/>
  <c r="J108" i="4"/>
  <c r="J107" i="4"/>
  <c r="K107" i="4" s="1"/>
  <c r="K106" i="4"/>
  <c r="J106" i="4"/>
  <c r="J105" i="4"/>
  <c r="K105" i="4" s="1"/>
  <c r="K104" i="4"/>
  <c r="J104" i="4"/>
  <c r="J103" i="4"/>
  <c r="K103" i="4" s="1"/>
  <c r="K102" i="4"/>
  <c r="J102" i="4"/>
  <c r="J101" i="4"/>
  <c r="K101" i="4" s="1"/>
  <c r="K100" i="4"/>
  <c r="J100" i="4"/>
  <c r="J99" i="4"/>
  <c r="K99" i="4" s="1"/>
  <c r="K98" i="4"/>
  <c r="J98" i="4"/>
  <c r="J97" i="4"/>
  <c r="K97" i="4" s="1"/>
  <c r="K96" i="4"/>
  <c r="J96" i="4"/>
  <c r="J95" i="4"/>
  <c r="K95" i="4" s="1"/>
  <c r="K94" i="4"/>
  <c r="J94" i="4"/>
  <c r="J93" i="4"/>
  <c r="K93" i="4" s="1"/>
  <c r="K92" i="4"/>
  <c r="J92" i="4"/>
  <c r="J91" i="4"/>
  <c r="K91" i="4" s="1"/>
  <c r="K90" i="4"/>
  <c r="J90" i="4"/>
  <c r="J89" i="4"/>
  <c r="K89" i="4" s="1"/>
  <c r="K88" i="4"/>
  <c r="J88" i="4"/>
  <c r="J87" i="4"/>
  <c r="K87" i="4" s="1"/>
  <c r="K86" i="4"/>
  <c r="J86" i="4"/>
  <c r="J85" i="4"/>
  <c r="K85" i="4" s="1"/>
  <c r="K84" i="4"/>
  <c r="J84" i="4"/>
  <c r="J81" i="4"/>
  <c r="K81" i="4" s="1"/>
  <c r="K80" i="4"/>
  <c r="J80" i="4"/>
  <c r="J79" i="4"/>
  <c r="K79" i="4" s="1"/>
  <c r="K78" i="4"/>
  <c r="J78" i="4"/>
  <c r="J77" i="4"/>
  <c r="K77" i="4" s="1"/>
  <c r="K76" i="4"/>
  <c r="J76" i="4"/>
  <c r="J75" i="4"/>
  <c r="K75" i="4" s="1"/>
  <c r="K74" i="4"/>
  <c r="J74" i="4"/>
  <c r="J73" i="4"/>
  <c r="K73" i="4" s="1"/>
  <c r="K72" i="4"/>
  <c r="J72" i="4"/>
  <c r="J71" i="4"/>
  <c r="K71" i="4" s="1"/>
  <c r="K70" i="4"/>
  <c r="J70" i="4"/>
  <c r="J69" i="4"/>
  <c r="K69" i="4" s="1"/>
  <c r="K68" i="4"/>
  <c r="J68" i="4"/>
  <c r="J67" i="4"/>
  <c r="K67" i="4" s="1"/>
  <c r="K66" i="4"/>
  <c r="J66" i="4"/>
  <c r="J65" i="4"/>
  <c r="K65" i="4" s="1"/>
  <c r="K64" i="4"/>
  <c r="J64" i="4"/>
  <c r="J63" i="4"/>
  <c r="K63" i="4" s="1"/>
  <c r="K62" i="4"/>
  <c r="J62" i="4"/>
  <c r="J61" i="4"/>
  <c r="K61" i="4" s="1"/>
  <c r="K60" i="4"/>
  <c r="J60" i="4"/>
  <c r="J59" i="4"/>
  <c r="K59" i="4" s="1"/>
  <c r="K58" i="4"/>
  <c r="J58" i="4"/>
  <c r="J57" i="4"/>
  <c r="K57" i="4" s="1"/>
  <c r="K56" i="4"/>
  <c r="J56" i="4"/>
  <c r="J55" i="4"/>
  <c r="K55" i="4" s="1"/>
  <c r="K54" i="4"/>
  <c r="J54" i="4"/>
  <c r="J53" i="4"/>
  <c r="K53" i="4" s="1"/>
  <c r="K52" i="4"/>
  <c r="J52" i="4"/>
  <c r="J51" i="4"/>
  <c r="K51" i="4" s="1"/>
  <c r="K50" i="4"/>
  <c r="J50" i="4"/>
  <c r="J49" i="4"/>
  <c r="K49" i="4" s="1"/>
  <c r="K48" i="4"/>
  <c r="J48" i="4"/>
  <c r="J47" i="4"/>
  <c r="K47" i="4" s="1"/>
  <c r="K46" i="4"/>
  <c r="J46" i="4"/>
  <c r="J43" i="4"/>
  <c r="K43" i="4" s="1"/>
  <c r="K42" i="4"/>
  <c r="J42" i="4"/>
  <c r="J41" i="4"/>
  <c r="K41" i="4" s="1"/>
  <c r="K40" i="4"/>
  <c r="J40" i="4"/>
  <c r="J39" i="4"/>
  <c r="K39" i="4" s="1"/>
  <c r="K38" i="4"/>
  <c r="J38" i="4"/>
  <c r="J37" i="4"/>
  <c r="K37" i="4" s="1"/>
  <c r="K36" i="4"/>
  <c r="J36" i="4"/>
  <c r="J35" i="4"/>
  <c r="K35" i="4" s="1"/>
  <c r="K34" i="4"/>
  <c r="J34" i="4"/>
  <c r="J33" i="4"/>
  <c r="K33" i="4" s="1"/>
  <c r="K32" i="4"/>
  <c r="J32" i="4"/>
  <c r="J31" i="4"/>
  <c r="K31" i="4" s="1"/>
  <c r="K30" i="4"/>
  <c r="J30" i="4"/>
  <c r="J29" i="4"/>
  <c r="K29" i="4" s="1"/>
  <c r="K28" i="4"/>
  <c r="J28" i="4"/>
  <c r="J27" i="4"/>
  <c r="K27" i="4" s="1"/>
  <c r="K26" i="4"/>
  <c r="J26" i="4"/>
  <c r="J25" i="4"/>
  <c r="K25" i="4" s="1"/>
  <c r="K24" i="4"/>
  <c r="J24" i="4"/>
  <c r="J23" i="4"/>
  <c r="K23" i="4" s="1"/>
  <c r="K22" i="4"/>
  <c r="J22" i="4"/>
  <c r="J21" i="4"/>
  <c r="K21" i="4" s="1"/>
  <c r="K20" i="4"/>
  <c r="J20" i="4"/>
  <c r="J19" i="4"/>
  <c r="K19" i="4" s="1"/>
  <c r="K18" i="4"/>
  <c r="J18" i="4"/>
  <c r="J17" i="4"/>
  <c r="K17" i="4" s="1"/>
  <c r="K16" i="4"/>
  <c r="J16" i="4"/>
  <c r="J15" i="4"/>
  <c r="K15" i="4" s="1"/>
  <c r="K14" i="4"/>
  <c r="J14" i="4"/>
  <c r="J13" i="4"/>
  <c r="K13" i="4" s="1"/>
  <c r="K12" i="4"/>
  <c r="J12" i="4"/>
  <c r="J11" i="4"/>
  <c r="K11" i="4" s="1"/>
  <c r="K10" i="4"/>
  <c r="J10" i="4"/>
  <c r="J9" i="4"/>
  <c r="K9" i="4" s="1"/>
  <c r="K8" i="4"/>
  <c r="J8" i="4"/>
  <c r="J7" i="4"/>
  <c r="K7" i="4" s="1"/>
  <c r="K6" i="4"/>
  <c r="J6" i="4"/>
  <c r="J5" i="4"/>
  <c r="K5" i="4" s="1"/>
  <c r="J133" i="3"/>
  <c r="K133" i="3" s="1"/>
  <c r="J132" i="3"/>
  <c r="K132" i="3" s="1"/>
  <c r="J131" i="3"/>
  <c r="K131" i="3" s="1"/>
  <c r="J130" i="3"/>
  <c r="K130" i="3" s="1"/>
  <c r="J129" i="3"/>
  <c r="K129" i="3" s="1"/>
  <c r="J128" i="3"/>
  <c r="K128" i="3" s="1"/>
  <c r="J127" i="3"/>
  <c r="K127" i="3" s="1"/>
  <c r="J126" i="3"/>
  <c r="K126" i="3" s="1"/>
  <c r="J125" i="3"/>
  <c r="K125" i="3" s="1"/>
  <c r="J124" i="3"/>
  <c r="K124" i="3" s="1"/>
  <c r="J123" i="3"/>
  <c r="K123" i="3" s="1"/>
  <c r="J122" i="3"/>
  <c r="K122" i="3" s="1"/>
  <c r="J121" i="3"/>
  <c r="K121" i="3" s="1"/>
  <c r="J120" i="3"/>
  <c r="K120" i="3" s="1"/>
  <c r="J119" i="3"/>
  <c r="K119" i="3" s="1"/>
  <c r="J118" i="3"/>
  <c r="K118" i="3" s="1"/>
  <c r="J117" i="3"/>
  <c r="K117" i="3" s="1"/>
  <c r="J116" i="3"/>
  <c r="K116" i="3" s="1"/>
  <c r="J115" i="3"/>
  <c r="K115" i="3" s="1"/>
  <c r="J114" i="3"/>
  <c r="K114" i="3" s="1"/>
  <c r="J113" i="3"/>
  <c r="K113" i="3" s="1"/>
  <c r="J112" i="3"/>
  <c r="K112" i="3" s="1"/>
  <c r="J111" i="3"/>
  <c r="K111" i="3" s="1"/>
  <c r="J110" i="3"/>
  <c r="K110" i="3" s="1"/>
  <c r="J109" i="3"/>
  <c r="K109" i="3" s="1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102" i="3"/>
  <c r="K102" i="3" s="1"/>
  <c r="J101" i="3"/>
  <c r="K101" i="3" s="1"/>
  <c r="J100" i="3"/>
  <c r="K100" i="3" s="1"/>
  <c r="J99" i="3"/>
  <c r="K99" i="3" s="1"/>
  <c r="J98" i="3"/>
  <c r="K98" i="3" s="1"/>
  <c r="J97" i="3"/>
  <c r="K97" i="3" s="1"/>
  <c r="J96" i="3"/>
  <c r="K96" i="3" s="1"/>
  <c r="J95" i="3"/>
  <c r="K95" i="3" s="1"/>
  <c r="J94" i="3"/>
  <c r="K94" i="3" s="1"/>
  <c r="J93" i="3"/>
  <c r="K93" i="3" s="1"/>
  <c r="J92" i="3"/>
  <c r="K92" i="3" s="1"/>
  <c r="J89" i="3"/>
  <c r="K89" i="3" s="1"/>
  <c r="J88" i="3"/>
  <c r="K88" i="3" s="1"/>
  <c r="J87" i="3"/>
  <c r="K87" i="3" s="1"/>
  <c r="J86" i="3"/>
  <c r="K86" i="3" s="1"/>
  <c r="J85" i="3"/>
  <c r="K85" i="3" s="1"/>
  <c r="J84" i="3"/>
  <c r="K84" i="3" s="1"/>
  <c r="J83" i="3"/>
  <c r="K83" i="3" s="1"/>
  <c r="J82" i="3"/>
  <c r="K82" i="3" s="1"/>
  <c r="J81" i="3"/>
  <c r="K81" i="3" s="1"/>
  <c r="J80" i="3"/>
  <c r="K80" i="3" s="1"/>
  <c r="J79" i="3"/>
  <c r="K79" i="3" s="1"/>
  <c r="J78" i="3"/>
  <c r="K78" i="3" s="1"/>
  <c r="J77" i="3"/>
  <c r="K77" i="3" s="1"/>
  <c r="J76" i="3"/>
  <c r="K76" i="3" s="1"/>
  <c r="J75" i="3"/>
  <c r="K75" i="3" s="1"/>
  <c r="J74" i="3"/>
  <c r="K74" i="3" s="1"/>
  <c r="J73" i="3"/>
  <c r="K73" i="3" s="1"/>
  <c r="J72" i="3"/>
  <c r="K72" i="3" s="1"/>
  <c r="J71" i="3"/>
  <c r="K71" i="3" s="1"/>
  <c r="J70" i="3"/>
  <c r="K70" i="3" s="1"/>
  <c r="J69" i="3"/>
  <c r="K69" i="3" s="1"/>
  <c r="J68" i="3"/>
  <c r="K68" i="3" s="1"/>
  <c r="J67" i="3"/>
  <c r="K67" i="3" s="1"/>
  <c r="J66" i="3"/>
  <c r="K66" i="3" s="1"/>
  <c r="J65" i="3"/>
  <c r="K65" i="3" s="1"/>
  <c r="J64" i="3"/>
  <c r="K64" i="3" s="1"/>
  <c r="J63" i="3"/>
  <c r="K63" i="3" s="1"/>
  <c r="J62" i="3"/>
  <c r="K62" i="3" s="1"/>
  <c r="J61" i="3"/>
  <c r="K61" i="3" s="1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K6" i="3" s="1"/>
  <c r="J5" i="3"/>
  <c r="K5" i="3" s="1"/>
  <c r="L196" i="2"/>
  <c r="I196" i="2"/>
  <c r="M196" i="2" s="1"/>
  <c r="N196" i="2" s="1"/>
  <c r="L195" i="2"/>
  <c r="I195" i="2"/>
  <c r="M195" i="2" s="1"/>
  <c r="N195" i="2" s="1"/>
  <c r="L194" i="2"/>
  <c r="I194" i="2"/>
  <c r="M194" i="2" s="1"/>
  <c r="N194" i="2" s="1"/>
  <c r="L193" i="2"/>
  <c r="I193" i="2"/>
  <c r="M193" i="2" s="1"/>
  <c r="N193" i="2" s="1"/>
  <c r="L192" i="2"/>
  <c r="I192" i="2"/>
  <c r="M192" i="2" s="1"/>
  <c r="N192" i="2" s="1"/>
  <c r="L191" i="2"/>
  <c r="I191" i="2"/>
  <c r="M191" i="2" s="1"/>
  <c r="N191" i="2" s="1"/>
  <c r="L190" i="2"/>
  <c r="I190" i="2"/>
  <c r="M190" i="2" s="1"/>
  <c r="N190" i="2" s="1"/>
  <c r="L189" i="2"/>
  <c r="I189" i="2"/>
  <c r="M189" i="2" s="1"/>
  <c r="N189" i="2" s="1"/>
  <c r="L188" i="2"/>
  <c r="I188" i="2"/>
  <c r="M188" i="2" s="1"/>
  <c r="N188" i="2" s="1"/>
  <c r="L187" i="2"/>
  <c r="I187" i="2"/>
  <c r="M187" i="2" s="1"/>
  <c r="N187" i="2" s="1"/>
  <c r="L186" i="2"/>
  <c r="I186" i="2"/>
  <c r="M186" i="2" s="1"/>
  <c r="N186" i="2" s="1"/>
  <c r="L185" i="2"/>
  <c r="I185" i="2"/>
  <c r="M185" i="2" s="1"/>
  <c r="N185" i="2" s="1"/>
  <c r="L184" i="2"/>
  <c r="I184" i="2"/>
  <c r="M184" i="2" s="1"/>
  <c r="N184" i="2" s="1"/>
  <c r="I183" i="2"/>
  <c r="M183" i="2" s="1"/>
  <c r="N183" i="2" s="1"/>
  <c r="N182" i="2"/>
  <c r="L182" i="2"/>
  <c r="I182" i="2"/>
  <c r="M182" i="2" s="1"/>
  <c r="N181" i="2"/>
  <c r="L181" i="2"/>
  <c r="I181" i="2"/>
  <c r="M181" i="2" s="1"/>
  <c r="L180" i="2"/>
  <c r="I180" i="2"/>
  <c r="M180" i="2" s="1"/>
  <c r="N180" i="2" s="1"/>
  <c r="L179" i="2"/>
  <c r="I179" i="2"/>
  <c r="M179" i="2" s="1"/>
  <c r="N179" i="2" s="1"/>
  <c r="N178" i="2"/>
  <c r="L178" i="2"/>
  <c r="I178" i="2"/>
  <c r="M178" i="2" s="1"/>
  <c r="N177" i="2"/>
  <c r="L177" i="2"/>
  <c r="I177" i="2"/>
  <c r="M177" i="2" s="1"/>
  <c r="L176" i="2"/>
  <c r="I176" i="2"/>
  <c r="M176" i="2" s="1"/>
  <c r="N176" i="2" s="1"/>
  <c r="L175" i="2"/>
  <c r="I175" i="2"/>
  <c r="M175" i="2" s="1"/>
  <c r="N175" i="2" s="1"/>
  <c r="N174" i="2"/>
  <c r="L174" i="2"/>
  <c r="I174" i="2"/>
  <c r="M174" i="2" s="1"/>
  <c r="N173" i="2"/>
  <c r="L173" i="2"/>
  <c r="I173" i="2"/>
  <c r="M173" i="2" s="1"/>
  <c r="L172" i="2"/>
  <c r="I172" i="2"/>
  <c r="M172" i="2" s="1"/>
  <c r="N172" i="2" s="1"/>
  <c r="L171" i="2"/>
  <c r="I171" i="2"/>
  <c r="M171" i="2" s="1"/>
  <c r="N171" i="2" s="1"/>
  <c r="N170" i="2"/>
  <c r="L170" i="2"/>
  <c r="I170" i="2"/>
  <c r="M170" i="2" s="1"/>
  <c r="N169" i="2"/>
  <c r="L169" i="2"/>
  <c r="I169" i="2"/>
  <c r="M169" i="2" s="1"/>
  <c r="L168" i="2"/>
  <c r="I168" i="2"/>
  <c r="M168" i="2" s="1"/>
  <c r="N168" i="2" s="1"/>
  <c r="L167" i="2"/>
  <c r="I167" i="2"/>
  <c r="M167" i="2" s="1"/>
  <c r="N167" i="2" s="1"/>
  <c r="N166" i="2"/>
  <c r="L166" i="2"/>
  <c r="I166" i="2"/>
  <c r="M166" i="2" s="1"/>
  <c r="N165" i="2"/>
  <c r="L165" i="2"/>
  <c r="I165" i="2"/>
  <c r="M165" i="2" s="1"/>
  <c r="L164" i="2"/>
  <c r="I164" i="2"/>
  <c r="M164" i="2" s="1"/>
  <c r="N164" i="2" s="1"/>
  <c r="L163" i="2"/>
  <c r="I163" i="2"/>
  <c r="M163" i="2" s="1"/>
  <c r="N163" i="2" s="1"/>
  <c r="N162" i="2"/>
  <c r="L162" i="2"/>
  <c r="I162" i="2"/>
  <c r="M162" i="2" s="1"/>
  <c r="N161" i="2"/>
  <c r="L161" i="2"/>
  <c r="I161" i="2"/>
  <c r="M161" i="2" s="1"/>
  <c r="L160" i="2"/>
  <c r="I160" i="2"/>
  <c r="M160" i="2" s="1"/>
  <c r="N160" i="2" s="1"/>
  <c r="L159" i="2"/>
  <c r="I159" i="2"/>
  <c r="M159" i="2" s="1"/>
  <c r="N159" i="2" s="1"/>
  <c r="N158" i="2"/>
  <c r="L158" i="2"/>
  <c r="I158" i="2"/>
  <c r="M158" i="2" s="1"/>
  <c r="N157" i="2"/>
  <c r="L157" i="2"/>
  <c r="I157" i="2"/>
  <c r="M157" i="2" s="1"/>
  <c r="L156" i="2"/>
  <c r="I156" i="2"/>
  <c r="M156" i="2" s="1"/>
  <c r="N156" i="2" s="1"/>
  <c r="L155" i="2"/>
  <c r="I155" i="2"/>
  <c r="M155" i="2" s="1"/>
  <c r="N155" i="2" s="1"/>
  <c r="N154" i="2"/>
  <c r="L154" i="2"/>
  <c r="I154" i="2"/>
  <c r="M154" i="2" s="1"/>
  <c r="N153" i="2"/>
  <c r="L153" i="2"/>
  <c r="I153" i="2"/>
  <c r="M153" i="2" s="1"/>
  <c r="L152" i="2"/>
  <c r="I152" i="2"/>
  <c r="M152" i="2" s="1"/>
  <c r="N152" i="2" s="1"/>
  <c r="L151" i="2"/>
  <c r="I151" i="2"/>
  <c r="M151" i="2" s="1"/>
  <c r="N151" i="2" s="1"/>
  <c r="N148" i="2"/>
  <c r="L148" i="2"/>
  <c r="I148" i="2"/>
  <c r="M148" i="2" s="1"/>
  <c r="N147" i="2"/>
  <c r="L147" i="2"/>
  <c r="I147" i="2"/>
  <c r="M147" i="2" s="1"/>
  <c r="L146" i="2"/>
  <c r="I146" i="2"/>
  <c r="M146" i="2" s="1"/>
  <c r="N146" i="2" s="1"/>
  <c r="L145" i="2"/>
  <c r="I145" i="2"/>
  <c r="M145" i="2" s="1"/>
  <c r="N145" i="2" s="1"/>
  <c r="N144" i="2"/>
  <c r="L144" i="2"/>
  <c r="I144" i="2"/>
  <c r="M144" i="2" s="1"/>
  <c r="N143" i="2"/>
  <c r="L143" i="2"/>
  <c r="I143" i="2"/>
  <c r="M143" i="2" s="1"/>
  <c r="L142" i="2"/>
  <c r="I142" i="2"/>
  <c r="M142" i="2" s="1"/>
  <c r="N142" i="2" s="1"/>
  <c r="L141" i="2"/>
  <c r="I141" i="2"/>
  <c r="M141" i="2" s="1"/>
  <c r="N141" i="2" s="1"/>
  <c r="N140" i="2"/>
  <c r="L140" i="2"/>
  <c r="I140" i="2"/>
  <c r="M140" i="2" s="1"/>
  <c r="N139" i="2"/>
  <c r="L139" i="2"/>
  <c r="I139" i="2"/>
  <c r="M139" i="2" s="1"/>
  <c r="L138" i="2"/>
  <c r="I138" i="2"/>
  <c r="M138" i="2" s="1"/>
  <c r="N138" i="2" s="1"/>
  <c r="L137" i="2"/>
  <c r="I137" i="2"/>
  <c r="M137" i="2" s="1"/>
  <c r="N137" i="2" s="1"/>
  <c r="N136" i="2"/>
  <c r="L136" i="2"/>
  <c r="I136" i="2"/>
  <c r="M136" i="2" s="1"/>
  <c r="N135" i="2"/>
  <c r="L135" i="2"/>
  <c r="I135" i="2"/>
  <c r="M135" i="2" s="1"/>
  <c r="L134" i="2"/>
  <c r="I134" i="2"/>
  <c r="M134" i="2" s="1"/>
  <c r="N134" i="2" s="1"/>
  <c r="L133" i="2"/>
  <c r="I133" i="2"/>
  <c r="M133" i="2" s="1"/>
  <c r="N133" i="2" s="1"/>
  <c r="N132" i="2"/>
  <c r="L132" i="2"/>
  <c r="I132" i="2"/>
  <c r="M132" i="2" s="1"/>
  <c r="N131" i="2"/>
  <c r="L131" i="2"/>
  <c r="I131" i="2"/>
  <c r="M131" i="2" s="1"/>
  <c r="L130" i="2"/>
  <c r="I130" i="2"/>
  <c r="M130" i="2" s="1"/>
  <c r="N130" i="2" s="1"/>
  <c r="L129" i="2"/>
  <c r="I129" i="2"/>
  <c r="M129" i="2" s="1"/>
  <c r="N129" i="2" s="1"/>
  <c r="N128" i="2"/>
  <c r="L128" i="2"/>
  <c r="I128" i="2"/>
  <c r="M128" i="2" s="1"/>
  <c r="N127" i="2"/>
  <c r="L127" i="2"/>
  <c r="I127" i="2"/>
  <c r="M127" i="2" s="1"/>
  <c r="L126" i="2"/>
  <c r="I126" i="2"/>
  <c r="M126" i="2" s="1"/>
  <c r="N126" i="2" s="1"/>
  <c r="L125" i="2"/>
  <c r="I125" i="2"/>
  <c r="M125" i="2" s="1"/>
  <c r="N125" i="2" s="1"/>
  <c r="N124" i="2"/>
  <c r="L124" i="2"/>
  <c r="I124" i="2"/>
  <c r="M124" i="2" s="1"/>
  <c r="N123" i="2"/>
  <c r="L123" i="2"/>
  <c r="I123" i="2"/>
  <c r="M123" i="2" s="1"/>
  <c r="L122" i="2"/>
  <c r="I122" i="2"/>
  <c r="M122" i="2" s="1"/>
  <c r="N122" i="2" s="1"/>
  <c r="L121" i="2"/>
  <c r="I121" i="2"/>
  <c r="M121" i="2" s="1"/>
  <c r="N121" i="2" s="1"/>
  <c r="L120" i="2"/>
  <c r="I120" i="2"/>
  <c r="L119" i="2"/>
  <c r="I119" i="2"/>
  <c r="L118" i="2"/>
  <c r="I118" i="2"/>
  <c r="M118" i="2" s="1"/>
  <c r="N118" i="2" s="1"/>
  <c r="L117" i="2"/>
  <c r="I117" i="2"/>
  <c r="M117" i="2" s="1"/>
  <c r="N117" i="2" s="1"/>
  <c r="L116" i="2"/>
  <c r="I116" i="2"/>
  <c r="L115" i="2"/>
  <c r="I115" i="2"/>
  <c r="L114" i="2"/>
  <c r="I114" i="2"/>
  <c r="M114" i="2" s="1"/>
  <c r="N114" i="2" s="1"/>
  <c r="L113" i="2"/>
  <c r="I113" i="2"/>
  <c r="M113" i="2" s="1"/>
  <c r="N113" i="2" s="1"/>
  <c r="L112" i="2"/>
  <c r="I112" i="2"/>
  <c r="L111" i="2"/>
  <c r="I111" i="2"/>
  <c r="L110" i="2"/>
  <c r="I110" i="2"/>
  <c r="M110" i="2" s="1"/>
  <c r="N110" i="2" s="1"/>
  <c r="L109" i="2"/>
  <c r="I109" i="2"/>
  <c r="M109" i="2" s="1"/>
  <c r="N109" i="2" s="1"/>
  <c r="L108" i="2"/>
  <c r="I108" i="2"/>
  <c r="M108" i="2" s="1"/>
  <c r="N108" i="2" s="1"/>
  <c r="L107" i="2"/>
  <c r="I107" i="2"/>
  <c r="M107" i="2" s="1"/>
  <c r="N107" i="2" s="1"/>
  <c r="L106" i="2"/>
  <c r="I106" i="2"/>
  <c r="M106" i="2" s="1"/>
  <c r="N106" i="2" s="1"/>
  <c r="L105" i="2"/>
  <c r="I105" i="2"/>
  <c r="M105" i="2" s="1"/>
  <c r="N105" i="2" s="1"/>
  <c r="L104" i="2"/>
  <c r="I104" i="2"/>
  <c r="M104" i="2" s="1"/>
  <c r="N104" i="2" s="1"/>
  <c r="N102" i="2"/>
  <c r="M102" i="2"/>
  <c r="M101" i="2"/>
  <c r="N101" i="2" s="1"/>
  <c r="L101" i="2"/>
  <c r="I101" i="2"/>
  <c r="M100" i="2"/>
  <c r="N100" i="2" s="1"/>
  <c r="L100" i="2"/>
  <c r="I100" i="2"/>
  <c r="M99" i="2"/>
  <c r="N99" i="2" s="1"/>
  <c r="L99" i="2"/>
  <c r="I99" i="2"/>
  <c r="M98" i="2"/>
  <c r="N98" i="2" s="1"/>
  <c r="L98" i="2"/>
  <c r="I98" i="2"/>
  <c r="M97" i="2"/>
  <c r="N97" i="2" s="1"/>
  <c r="L97" i="2"/>
  <c r="I97" i="2"/>
  <c r="M96" i="2"/>
  <c r="N96" i="2" s="1"/>
  <c r="L96" i="2"/>
  <c r="I96" i="2"/>
  <c r="M95" i="2"/>
  <c r="N95" i="2" s="1"/>
  <c r="L95" i="2"/>
  <c r="I95" i="2"/>
  <c r="M94" i="2"/>
  <c r="N94" i="2" s="1"/>
  <c r="L94" i="2"/>
  <c r="I94" i="2"/>
  <c r="M93" i="2"/>
  <c r="N93" i="2" s="1"/>
  <c r="L93" i="2"/>
  <c r="I93" i="2"/>
  <c r="M92" i="2"/>
  <c r="N92" i="2" s="1"/>
  <c r="L92" i="2"/>
  <c r="I92" i="2"/>
  <c r="M91" i="2"/>
  <c r="N91" i="2" s="1"/>
  <c r="L91" i="2"/>
  <c r="I91" i="2"/>
  <c r="M90" i="2"/>
  <c r="N90" i="2" s="1"/>
  <c r="L90" i="2"/>
  <c r="I90" i="2"/>
  <c r="M89" i="2"/>
  <c r="N89" i="2" s="1"/>
  <c r="L89" i="2"/>
  <c r="I89" i="2"/>
  <c r="M88" i="2"/>
  <c r="N88" i="2" s="1"/>
  <c r="L88" i="2"/>
  <c r="I88" i="2"/>
  <c r="M87" i="2"/>
  <c r="N87" i="2" s="1"/>
  <c r="L87" i="2"/>
  <c r="I87" i="2"/>
  <c r="M86" i="2"/>
  <c r="N86" i="2" s="1"/>
  <c r="L86" i="2"/>
  <c r="I86" i="2"/>
  <c r="M85" i="2"/>
  <c r="N85" i="2" s="1"/>
  <c r="L85" i="2"/>
  <c r="I85" i="2"/>
  <c r="M84" i="2"/>
  <c r="N84" i="2" s="1"/>
  <c r="L84" i="2"/>
  <c r="I84" i="2"/>
  <c r="M83" i="2"/>
  <c r="N83" i="2" s="1"/>
  <c r="L83" i="2"/>
  <c r="I83" i="2"/>
  <c r="M82" i="2"/>
  <c r="N82" i="2" s="1"/>
  <c r="L82" i="2"/>
  <c r="I82" i="2"/>
  <c r="M81" i="2"/>
  <c r="N81" i="2" s="1"/>
  <c r="L81" i="2"/>
  <c r="I81" i="2"/>
  <c r="M80" i="2"/>
  <c r="N80" i="2" s="1"/>
  <c r="L80" i="2"/>
  <c r="I80" i="2"/>
  <c r="M79" i="2"/>
  <c r="N79" i="2" s="1"/>
  <c r="L79" i="2"/>
  <c r="I79" i="2"/>
  <c r="M78" i="2"/>
  <c r="N78" i="2" s="1"/>
  <c r="L78" i="2"/>
  <c r="I78" i="2"/>
  <c r="M77" i="2"/>
  <c r="N77" i="2" s="1"/>
  <c r="L77" i="2"/>
  <c r="I77" i="2"/>
  <c r="M76" i="2"/>
  <c r="N76" i="2" s="1"/>
  <c r="L76" i="2"/>
  <c r="I76" i="2"/>
  <c r="M75" i="2"/>
  <c r="N75" i="2" s="1"/>
  <c r="L75" i="2"/>
  <c r="I75" i="2"/>
  <c r="M74" i="2"/>
  <c r="N74" i="2" s="1"/>
  <c r="L74" i="2"/>
  <c r="I74" i="2"/>
  <c r="M73" i="2"/>
  <c r="N73" i="2" s="1"/>
  <c r="L73" i="2"/>
  <c r="I73" i="2"/>
  <c r="M72" i="2"/>
  <c r="N72" i="2" s="1"/>
  <c r="L72" i="2"/>
  <c r="I72" i="2"/>
  <c r="M71" i="2"/>
  <c r="N71" i="2" s="1"/>
  <c r="L71" i="2"/>
  <c r="I71" i="2"/>
  <c r="M70" i="2"/>
  <c r="N70" i="2" s="1"/>
  <c r="L70" i="2"/>
  <c r="I70" i="2"/>
  <c r="M69" i="2"/>
  <c r="N69" i="2" s="1"/>
  <c r="L69" i="2"/>
  <c r="I69" i="2"/>
  <c r="M68" i="2"/>
  <c r="N68" i="2" s="1"/>
  <c r="L68" i="2"/>
  <c r="I68" i="2"/>
  <c r="M67" i="2"/>
  <c r="N67" i="2" s="1"/>
  <c r="L67" i="2"/>
  <c r="I67" i="2"/>
  <c r="M66" i="2"/>
  <c r="N66" i="2" s="1"/>
  <c r="L66" i="2"/>
  <c r="I66" i="2"/>
  <c r="M65" i="2"/>
  <c r="N65" i="2" s="1"/>
  <c r="L65" i="2"/>
  <c r="I65" i="2"/>
  <c r="M64" i="2"/>
  <c r="N64" i="2" s="1"/>
  <c r="L64" i="2"/>
  <c r="I64" i="2"/>
  <c r="M63" i="2"/>
  <c r="N63" i="2" s="1"/>
  <c r="L63" i="2"/>
  <c r="I63" i="2"/>
  <c r="M62" i="2"/>
  <c r="N62" i="2" s="1"/>
  <c r="L62" i="2"/>
  <c r="I62" i="2"/>
  <c r="M61" i="2"/>
  <c r="N61" i="2" s="1"/>
  <c r="L61" i="2"/>
  <c r="I61" i="2"/>
  <c r="M60" i="2"/>
  <c r="N60" i="2" s="1"/>
  <c r="L60" i="2"/>
  <c r="I60" i="2"/>
  <c r="M59" i="2"/>
  <c r="N59" i="2" s="1"/>
  <c r="L59" i="2"/>
  <c r="I59" i="2"/>
  <c r="M58" i="2"/>
  <c r="N58" i="2" s="1"/>
  <c r="L58" i="2"/>
  <c r="I58" i="2"/>
  <c r="M57" i="2"/>
  <c r="N57" i="2" s="1"/>
  <c r="L57" i="2"/>
  <c r="I57" i="2"/>
  <c r="M56" i="2"/>
  <c r="N56" i="2" s="1"/>
  <c r="L56" i="2"/>
  <c r="I56" i="2"/>
  <c r="M53" i="2"/>
  <c r="N53" i="2" s="1"/>
  <c r="L53" i="2"/>
  <c r="I53" i="2"/>
  <c r="M52" i="2"/>
  <c r="N52" i="2" s="1"/>
  <c r="L52" i="2"/>
  <c r="I52" i="2"/>
  <c r="M51" i="2"/>
  <c r="N51" i="2" s="1"/>
  <c r="L51" i="2"/>
  <c r="I51" i="2"/>
  <c r="M50" i="2"/>
  <c r="N50" i="2" s="1"/>
  <c r="L50" i="2"/>
  <c r="I50" i="2"/>
  <c r="M49" i="2"/>
  <c r="N49" i="2" s="1"/>
  <c r="L49" i="2"/>
  <c r="I49" i="2"/>
  <c r="M48" i="2"/>
  <c r="N48" i="2" s="1"/>
  <c r="L48" i="2"/>
  <c r="I48" i="2"/>
  <c r="M47" i="2"/>
  <c r="N47" i="2" s="1"/>
  <c r="L47" i="2"/>
  <c r="I47" i="2"/>
  <c r="M46" i="2"/>
  <c r="N46" i="2" s="1"/>
  <c r="L46" i="2"/>
  <c r="I46" i="2"/>
  <c r="M45" i="2"/>
  <c r="N45" i="2" s="1"/>
  <c r="L45" i="2"/>
  <c r="I45" i="2"/>
  <c r="M44" i="2"/>
  <c r="N44" i="2" s="1"/>
  <c r="L44" i="2"/>
  <c r="I44" i="2"/>
  <c r="M43" i="2"/>
  <c r="N43" i="2" s="1"/>
  <c r="L43" i="2"/>
  <c r="I43" i="2"/>
  <c r="M42" i="2"/>
  <c r="N42" i="2" s="1"/>
  <c r="L42" i="2"/>
  <c r="I42" i="2"/>
  <c r="M41" i="2"/>
  <c r="N41" i="2" s="1"/>
  <c r="L41" i="2"/>
  <c r="I41" i="2"/>
  <c r="M40" i="2"/>
  <c r="N40" i="2" s="1"/>
  <c r="L40" i="2"/>
  <c r="I40" i="2"/>
  <c r="M39" i="2"/>
  <c r="N39" i="2" s="1"/>
  <c r="L39" i="2"/>
  <c r="I39" i="2"/>
  <c r="M38" i="2"/>
  <c r="N38" i="2" s="1"/>
  <c r="L38" i="2"/>
  <c r="I38" i="2"/>
  <c r="M37" i="2"/>
  <c r="N37" i="2" s="1"/>
  <c r="L37" i="2"/>
  <c r="I37" i="2"/>
  <c r="M36" i="2"/>
  <c r="N36" i="2" s="1"/>
  <c r="L36" i="2"/>
  <c r="I36" i="2"/>
  <c r="M35" i="2"/>
  <c r="N35" i="2" s="1"/>
  <c r="L35" i="2"/>
  <c r="I35" i="2"/>
  <c r="M34" i="2"/>
  <c r="N34" i="2" s="1"/>
  <c r="L34" i="2"/>
  <c r="I34" i="2"/>
  <c r="M33" i="2"/>
  <c r="N33" i="2" s="1"/>
  <c r="L33" i="2"/>
  <c r="I33" i="2"/>
  <c r="M32" i="2"/>
  <c r="N32" i="2" s="1"/>
  <c r="L32" i="2"/>
  <c r="I32" i="2"/>
  <c r="M31" i="2"/>
  <c r="N31" i="2" s="1"/>
  <c r="L31" i="2"/>
  <c r="I31" i="2"/>
  <c r="M30" i="2"/>
  <c r="N30" i="2" s="1"/>
  <c r="L30" i="2"/>
  <c r="I30" i="2"/>
  <c r="M29" i="2"/>
  <c r="N29" i="2" s="1"/>
  <c r="L29" i="2"/>
  <c r="I29" i="2"/>
  <c r="M28" i="2"/>
  <c r="N28" i="2" s="1"/>
  <c r="L28" i="2"/>
  <c r="I28" i="2"/>
  <c r="M27" i="2"/>
  <c r="N27" i="2" s="1"/>
  <c r="L27" i="2"/>
  <c r="I27" i="2"/>
  <c r="M26" i="2"/>
  <c r="N26" i="2" s="1"/>
  <c r="L26" i="2"/>
  <c r="I26" i="2"/>
  <c r="M25" i="2"/>
  <c r="N25" i="2" s="1"/>
  <c r="L25" i="2"/>
  <c r="I25" i="2"/>
  <c r="M24" i="2"/>
  <c r="N24" i="2" s="1"/>
  <c r="L24" i="2"/>
  <c r="I24" i="2"/>
  <c r="M23" i="2"/>
  <c r="N23" i="2" s="1"/>
  <c r="L23" i="2"/>
  <c r="I23" i="2"/>
  <c r="M22" i="2"/>
  <c r="N22" i="2" s="1"/>
  <c r="L22" i="2"/>
  <c r="I22" i="2"/>
  <c r="M21" i="2"/>
  <c r="N21" i="2" s="1"/>
  <c r="L21" i="2"/>
  <c r="I21" i="2"/>
  <c r="M20" i="2"/>
  <c r="N20" i="2" s="1"/>
  <c r="L20" i="2"/>
  <c r="I20" i="2"/>
  <c r="M19" i="2"/>
  <c r="N19" i="2" s="1"/>
  <c r="L19" i="2"/>
  <c r="I19" i="2"/>
  <c r="M18" i="2"/>
  <c r="N18" i="2" s="1"/>
  <c r="L18" i="2"/>
  <c r="I18" i="2"/>
  <c r="M17" i="2"/>
  <c r="N17" i="2" s="1"/>
  <c r="L17" i="2"/>
  <c r="I17" i="2"/>
  <c r="M16" i="2"/>
  <c r="N16" i="2" s="1"/>
  <c r="L16" i="2"/>
  <c r="I16" i="2"/>
  <c r="M15" i="2"/>
  <c r="N15" i="2" s="1"/>
  <c r="L15" i="2"/>
  <c r="I15" i="2"/>
  <c r="M14" i="2"/>
  <c r="N14" i="2" s="1"/>
  <c r="L14" i="2"/>
  <c r="I14" i="2"/>
  <c r="M13" i="2"/>
  <c r="N13" i="2" s="1"/>
  <c r="L13" i="2"/>
  <c r="I13" i="2"/>
  <c r="M12" i="2"/>
  <c r="N12" i="2" s="1"/>
  <c r="L12" i="2"/>
  <c r="I12" i="2"/>
  <c r="M11" i="2"/>
  <c r="N11" i="2" s="1"/>
  <c r="L11" i="2"/>
  <c r="I11" i="2"/>
  <c r="M10" i="2"/>
  <c r="N10" i="2" s="1"/>
  <c r="L10" i="2"/>
  <c r="I10" i="2"/>
  <c r="M9" i="2"/>
  <c r="N9" i="2" s="1"/>
  <c r="L9" i="2"/>
  <c r="I9" i="2"/>
  <c r="M8" i="2"/>
  <c r="N8" i="2" s="1"/>
  <c r="L8" i="2"/>
  <c r="I8" i="2"/>
  <c r="M7" i="2"/>
  <c r="N7" i="2" s="1"/>
  <c r="L7" i="2"/>
  <c r="I7" i="2"/>
  <c r="L177" i="1"/>
  <c r="I177" i="1"/>
  <c r="L176" i="1"/>
  <c r="I176" i="1"/>
  <c r="M176" i="1" s="1"/>
  <c r="N176" i="1" s="1"/>
  <c r="L175" i="1"/>
  <c r="I175" i="1"/>
  <c r="M175" i="1" s="1"/>
  <c r="N175" i="1" s="1"/>
  <c r="L174" i="1"/>
  <c r="M174" i="1" s="1"/>
  <c r="N174" i="1" s="1"/>
  <c r="I174" i="1"/>
  <c r="M173" i="1"/>
  <c r="N173" i="1" s="1"/>
  <c r="L173" i="1"/>
  <c r="I173" i="1"/>
  <c r="L172" i="1"/>
  <c r="I172" i="1"/>
  <c r="L171" i="1"/>
  <c r="I171" i="1"/>
  <c r="M171" i="1" s="1"/>
  <c r="N171" i="1" s="1"/>
  <c r="M170" i="1"/>
  <c r="N170" i="1" s="1"/>
  <c r="L170" i="1"/>
  <c r="I170" i="1"/>
  <c r="M169" i="1"/>
  <c r="N169" i="1" s="1"/>
  <c r="L169" i="1"/>
  <c r="I169" i="1"/>
  <c r="L168" i="1"/>
  <c r="I168" i="1"/>
  <c r="L167" i="1"/>
  <c r="I167" i="1"/>
  <c r="M167" i="1" s="1"/>
  <c r="N167" i="1" s="1"/>
  <c r="M166" i="1"/>
  <c r="N166" i="1" s="1"/>
  <c r="L166" i="1"/>
  <c r="I166" i="1"/>
  <c r="M165" i="1"/>
  <c r="N165" i="1" s="1"/>
  <c r="L165" i="1"/>
  <c r="I165" i="1"/>
  <c r="L164" i="1"/>
  <c r="I164" i="1"/>
  <c r="L163" i="1"/>
  <c r="I163" i="1"/>
  <c r="M163" i="1" s="1"/>
  <c r="N163" i="1" s="1"/>
  <c r="M162" i="1"/>
  <c r="N162" i="1" s="1"/>
  <c r="L162" i="1"/>
  <c r="I162" i="1"/>
  <c r="M161" i="1"/>
  <c r="N161" i="1" s="1"/>
  <c r="L161" i="1"/>
  <c r="I161" i="1"/>
  <c r="L160" i="1"/>
  <c r="I160" i="1"/>
  <c r="L159" i="1"/>
  <c r="I159" i="1"/>
  <c r="M159" i="1" s="1"/>
  <c r="N159" i="1" s="1"/>
  <c r="M158" i="1"/>
  <c r="N158" i="1" s="1"/>
  <c r="L158" i="1"/>
  <c r="I158" i="1"/>
  <c r="M157" i="1"/>
  <c r="N157" i="1" s="1"/>
  <c r="L157" i="1"/>
  <c r="I157" i="1"/>
  <c r="L156" i="1"/>
  <c r="I156" i="1"/>
  <c r="L155" i="1"/>
  <c r="I155" i="1"/>
  <c r="M155" i="1" s="1"/>
  <c r="N155" i="1" s="1"/>
  <c r="M154" i="1"/>
  <c r="N154" i="1" s="1"/>
  <c r="L154" i="1"/>
  <c r="I154" i="1"/>
  <c r="M153" i="1"/>
  <c r="N153" i="1" s="1"/>
  <c r="L153" i="1"/>
  <c r="I153" i="1"/>
  <c r="L152" i="1"/>
  <c r="I152" i="1"/>
  <c r="L151" i="1"/>
  <c r="I151" i="1"/>
  <c r="M151" i="1" s="1"/>
  <c r="N151" i="1" s="1"/>
  <c r="M150" i="1"/>
  <c r="N150" i="1" s="1"/>
  <c r="L150" i="1"/>
  <c r="I150" i="1"/>
  <c r="M149" i="1"/>
  <c r="N149" i="1" s="1"/>
  <c r="L149" i="1"/>
  <c r="I149" i="1"/>
  <c r="L148" i="1"/>
  <c r="I148" i="1"/>
  <c r="L147" i="1"/>
  <c r="I147" i="1"/>
  <c r="M147" i="1" s="1"/>
  <c r="N147" i="1" s="1"/>
  <c r="M146" i="1"/>
  <c r="N146" i="1" s="1"/>
  <c r="L146" i="1"/>
  <c r="I146" i="1"/>
  <c r="M145" i="1"/>
  <c r="N145" i="1" s="1"/>
  <c r="L145" i="1"/>
  <c r="I145" i="1"/>
  <c r="L144" i="1"/>
  <c r="I144" i="1"/>
  <c r="L143" i="1"/>
  <c r="I143" i="1"/>
  <c r="M143" i="1" s="1"/>
  <c r="N143" i="1" s="1"/>
  <c r="M142" i="1"/>
  <c r="N142" i="1" s="1"/>
  <c r="L142" i="1"/>
  <c r="I142" i="1"/>
  <c r="M141" i="1"/>
  <c r="N141" i="1" s="1"/>
  <c r="L141" i="1"/>
  <c r="I141" i="1"/>
  <c r="L140" i="1"/>
  <c r="I140" i="1"/>
  <c r="L139" i="1"/>
  <c r="I139" i="1"/>
  <c r="M139" i="1" s="1"/>
  <c r="N139" i="1" s="1"/>
  <c r="M138" i="1"/>
  <c r="N138" i="1" s="1"/>
  <c r="L138" i="1"/>
  <c r="L137" i="1"/>
  <c r="I137" i="1"/>
  <c r="L134" i="1"/>
  <c r="I134" i="1"/>
  <c r="M134" i="1" s="1"/>
  <c r="N134" i="1" s="1"/>
  <c r="L133" i="1"/>
  <c r="I133" i="1"/>
  <c r="L132" i="1"/>
  <c r="I132" i="1"/>
  <c r="L131" i="1"/>
  <c r="I131" i="1"/>
  <c r="L130" i="1"/>
  <c r="I130" i="1"/>
  <c r="M130" i="1" s="1"/>
  <c r="N130" i="1" s="1"/>
  <c r="L129" i="1"/>
  <c r="I129" i="1"/>
  <c r="L128" i="1"/>
  <c r="I128" i="1"/>
  <c r="L127" i="1"/>
  <c r="I127" i="1"/>
  <c r="L126" i="1"/>
  <c r="I126" i="1"/>
  <c r="M126" i="1" s="1"/>
  <c r="N126" i="1" s="1"/>
  <c r="L125" i="1"/>
  <c r="I125" i="1"/>
  <c r="L124" i="1"/>
  <c r="I124" i="1"/>
  <c r="L123" i="1"/>
  <c r="I123" i="1"/>
  <c r="L122" i="1"/>
  <c r="I122" i="1"/>
  <c r="M122" i="1" s="1"/>
  <c r="N122" i="1" s="1"/>
  <c r="L121" i="1"/>
  <c r="I121" i="1"/>
  <c r="L120" i="1"/>
  <c r="I120" i="1"/>
  <c r="L119" i="1"/>
  <c r="I119" i="1"/>
  <c r="L118" i="1"/>
  <c r="I118" i="1"/>
  <c r="M118" i="1" s="1"/>
  <c r="N118" i="1" s="1"/>
  <c r="L117" i="1"/>
  <c r="I117" i="1"/>
  <c r="L116" i="1"/>
  <c r="I116" i="1"/>
  <c r="L115" i="1"/>
  <c r="I115" i="1"/>
  <c r="L114" i="1"/>
  <c r="I114" i="1"/>
  <c r="M114" i="1" s="1"/>
  <c r="N114" i="1" s="1"/>
  <c r="L113" i="1"/>
  <c r="I113" i="1"/>
  <c r="L112" i="1"/>
  <c r="I112" i="1"/>
  <c r="L111" i="1"/>
  <c r="I111" i="1"/>
  <c r="L110" i="1"/>
  <c r="I110" i="1"/>
  <c r="M110" i="1" s="1"/>
  <c r="N110" i="1" s="1"/>
  <c r="L109" i="1"/>
  <c r="I109" i="1"/>
  <c r="L108" i="1"/>
  <c r="I108" i="1"/>
  <c r="L107" i="1"/>
  <c r="I107" i="1"/>
  <c r="L106" i="1"/>
  <c r="I106" i="1"/>
  <c r="M106" i="1" s="1"/>
  <c r="N106" i="1" s="1"/>
  <c r="L105" i="1"/>
  <c r="I105" i="1"/>
  <c r="L104" i="1"/>
  <c r="I104" i="1"/>
  <c r="L103" i="1"/>
  <c r="I103" i="1"/>
  <c r="L102" i="1"/>
  <c r="I102" i="1"/>
  <c r="M102" i="1" s="1"/>
  <c r="N102" i="1" s="1"/>
  <c r="L101" i="1"/>
  <c r="I101" i="1"/>
  <c r="L100" i="1"/>
  <c r="I100" i="1"/>
  <c r="L99" i="1"/>
  <c r="I99" i="1"/>
  <c r="L98" i="1"/>
  <c r="I98" i="1"/>
  <c r="M98" i="1" s="1"/>
  <c r="N98" i="1" s="1"/>
  <c r="L97" i="1"/>
  <c r="I97" i="1"/>
  <c r="L96" i="1"/>
  <c r="I96" i="1"/>
  <c r="L95" i="1"/>
  <c r="I95" i="1"/>
  <c r="L94" i="1"/>
  <c r="I94" i="1"/>
  <c r="M94" i="1" s="1"/>
  <c r="N94" i="1" s="1"/>
  <c r="L91" i="1"/>
  <c r="I91" i="1"/>
  <c r="L90" i="1"/>
  <c r="I90" i="1"/>
  <c r="L89" i="1"/>
  <c r="I89" i="1"/>
  <c r="L88" i="1"/>
  <c r="I88" i="1"/>
  <c r="M88" i="1" s="1"/>
  <c r="N88" i="1" s="1"/>
  <c r="L87" i="1"/>
  <c r="I87" i="1"/>
  <c r="M87" i="1" s="1"/>
  <c r="N87" i="1" s="1"/>
  <c r="L86" i="1"/>
  <c r="I86" i="1"/>
  <c r="M86" i="1" s="1"/>
  <c r="N86" i="1" s="1"/>
  <c r="L85" i="1"/>
  <c r="I85" i="1"/>
  <c r="M85" i="1" s="1"/>
  <c r="N85" i="1" s="1"/>
  <c r="L84" i="1"/>
  <c r="I84" i="1"/>
  <c r="M84" i="1" s="1"/>
  <c r="N84" i="1" s="1"/>
  <c r="L83" i="1"/>
  <c r="I83" i="1"/>
  <c r="M83" i="1" s="1"/>
  <c r="N83" i="1" s="1"/>
  <c r="L82" i="1"/>
  <c r="I82" i="1"/>
  <c r="M82" i="1" s="1"/>
  <c r="N82" i="1" s="1"/>
  <c r="L81" i="1"/>
  <c r="I81" i="1"/>
  <c r="M81" i="1" s="1"/>
  <c r="N81" i="1" s="1"/>
  <c r="L80" i="1"/>
  <c r="I80" i="1"/>
  <c r="M80" i="1" s="1"/>
  <c r="N80" i="1" s="1"/>
  <c r="L79" i="1"/>
  <c r="I79" i="1"/>
  <c r="M79" i="1" s="1"/>
  <c r="N79" i="1" s="1"/>
  <c r="L78" i="1"/>
  <c r="I78" i="1"/>
  <c r="M78" i="1" s="1"/>
  <c r="N78" i="1" s="1"/>
  <c r="L77" i="1"/>
  <c r="I77" i="1"/>
  <c r="M77" i="1" s="1"/>
  <c r="N77" i="1" s="1"/>
  <c r="L76" i="1"/>
  <c r="I76" i="1"/>
  <c r="M76" i="1" s="1"/>
  <c r="N76" i="1" s="1"/>
  <c r="L75" i="1"/>
  <c r="I75" i="1"/>
  <c r="M75" i="1" s="1"/>
  <c r="N75" i="1" s="1"/>
  <c r="L74" i="1"/>
  <c r="I74" i="1"/>
  <c r="M74" i="1" s="1"/>
  <c r="N74" i="1" s="1"/>
  <c r="L73" i="1"/>
  <c r="I73" i="1"/>
  <c r="M73" i="1" s="1"/>
  <c r="N73" i="1" s="1"/>
  <c r="L72" i="1"/>
  <c r="I72" i="1"/>
  <c r="M72" i="1" s="1"/>
  <c r="N72" i="1" s="1"/>
  <c r="L71" i="1"/>
  <c r="I71" i="1"/>
  <c r="M71" i="1" s="1"/>
  <c r="N71" i="1" s="1"/>
  <c r="L70" i="1"/>
  <c r="I70" i="1"/>
  <c r="M70" i="1" s="1"/>
  <c r="N70" i="1" s="1"/>
  <c r="L69" i="1"/>
  <c r="I69" i="1"/>
  <c r="M69" i="1" s="1"/>
  <c r="N69" i="1" s="1"/>
  <c r="L68" i="1"/>
  <c r="I68" i="1"/>
  <c r="M68" i="1" s="1"/>
  <c r="N68" i="1" s="1"/>
  <c r="L67" i="1"/>
  <c r="I67" i="1"/>
  <c r="M67" i="1" s="1"/>
  <c r="N67" i="1" s="1"/>
  <c r="L66" i="1"/>
  <c r="I66" i="1"/>
  <c r="M66" i="1" s="1"/>
  <c r="N66" i="1" s="1"/>
  <c r="L65" i="1"/>
  <c r="I65" i="1"/>
  <c r="M65" i="1" s="1"/>
  <c r="N65" i="1" s="1"/>
  <c r="L64" i="1"/>
  <c r="I64" i="1"/>
  <c r="M64" i="1" s="1"/>
  <c r="N64" i="1" s="1"/>
  <c r="L63" i="1"/>
  <c r="I63" i="1"/>
  <c r="M63" i="1" s="1"/>
  <c r="N63" i="1" s="1"/>
  <c r="L62" i="1"/>
  <c r="I62" i="1"/>
  <c r="M62" i="1" s="1"/>
  <c r="N62" i="1" s="1"/>
  <c r="L61" i="1"/>
  <c r="I61" i="1"/>
  <c r="M61" i="1" s="1"/>
  <c r="N61" i="1" s="1"/>
  <c r="L60" i="1"/>
  <c r="I60" i="1"/>
  <c r="M60" i="1" s="1"/>
  <c r="N60" i="1" s="1"/>
  <c r="L59" i="1"/>
  <c r="I59" i="1"/>
  <c r="M59" i="1" s="1"/>
  <c r="N59" i="1" s="1"/>
  <c r="L58" i="1"/>
  <c r="I58" i="1"/>
  <c r="M58" i="1" s="1"/>
  <c r="N58" i="1" s="1"/>
  <c r="L57" i="1"/>
  <c r="I57" i="1"/>
  <c r="M57" i="1" s="1"/>
  <c r="N57" i="1" s="1"/>
  <c r="L56" i="1"/>
  <c r="I56" i="1"/>
  <c r="M56" i="1" s="1"/>
  <c r="N56" i="1" s="1"/>
  <c r="L55" i="1"/>
  <c r="I55" i="1"/>
  <c r="M55" i="1" s="1"/>
  <c r="N55" i="1" s="1"/>
  <c r="L54" i="1"/>
  <c r="I54" i="1"/>
  <c r="M54" i="1" s="1"/>
  <c r="N54" i="1" s="1"/>
  <c r="L53" i="1"/>
  <c r="I53" i="1"/>
  <c r="M53" i="1" s="1"/>
  <c r="N53" i="1" s="1"/>
  <c r="L52" i="1"/>
  <c r="I52" i="1"/>
  <c r="M52" i="1" s="1"/>
  <c r="N52" i="1" s="1"/>
  <c r="L51" i="1"/>
  <c r="I51" i="1"/>
  <c r="M51" i="1" s="1"/>
  <c r="N51" i="1" s="1"/>
  <c r="L48" i="1"/>
  <c r="I48" i="1"/>
  <c r="M48" i="1" s="1"/>
  <c r="N48" i="1" s="1"/>
  <c r="L47" i="1"/>
  <c r="I47" i="1"/>
  <c r="M47" i="1" s="1"/>
  <c r="N47" i="1" s="1"/>
  <c r="L46" i="1"/>
  <c r="I46" i="1"/>
  <c r="M46" i="1" s="1"/>
  <c r="N46" i="1" s="1"/>
  <c r="L45" i="1"/>
  <c r="I45" i="1"/>
  <c r="M45" i="1" s="1"/>
  <c r="N45" i="1" s="1"/>
  <c r="L44" i="1"/>
  <c r="I44" i="1"/>
  <c r="M44" i="1" s="1"/>
  <c r="N44" i="1" s="1"/>
  <c r="L43" i="1"/>
  <c r="I43" i="1"/>
  <c r="M43" i="1" s="1"/>
  <c r="N43" i="1" s="1"/>
  <c r="L42" i="1"/>
  <c r="I42" i="1"/>
  <c r="M42" i="1" s="1"/>
  <c r="N42" i="1" s="1"/>
  <c r="L41" i="1"/>
  <c r="I41" i="1"/>
  <c r="M41" i="1" s="1"/>
  <c r="N41" i="1" s="1"/>
  <c r="L40" i="1"/>
  <c r="I40" i="1"/>
  <c r="M40" i="1" s="1"/>
  <c r="N40" i="1" s="1"/>
  <c r="L39" i="1"/>
  <c r="I39" i="1"/>
  <c r="M39" i="1" s="1"/>
  <c r="N39" i="1" s="1"/>
  <c r="L38" i="1"/>
  <c r="I38" i="1"/>
  <c r="M38" i="1" s="1"/>
  <c r="N38" i="1" s="1"/>
  <c r="L37" i="1"/>
  <c r="I37" i="1"/>
  <c r="M37" i="1" s="1"/>
  <c r="N37" i="1" s="1"/>
  <c r="L36" i="1"/>
  <c r="I36" i="1"/>
  <c r="M36" i="1" s="1"/>
  <c r="N36" i="1" s="1"/>
  <c r="L35" i="1"/>
  <c r="I35" i="1"/>
  <c r="M35" i="1" s="1"/>
  <c r="N35" i="1" s="1"/>
  <c r="L34" i="1"/>
  <c r="I34" i="1"/>
  <c r="M34" i="1" s="1"/>
  <c r="N34" i="1" s="1"/>
  <c r="M33" i="1"/>
  <c r="N33" i="1" s="1"/>
  <c r="L33" i="1"/>
  <c r="I33" i="1"/>
  <c r="M32" i="1"/>
  <c r="N32" i="1" s="1"/>
  <c r="L32" i="1"/>
  <c r="I32" i="1"/>
  <c r="L31" i="1"/>
  <c r="I31" i="1"/>
  <c r="M31" i="1" s="1"/>
  <c r="N31" i="1" s="1"/>
  <c r="L30" i="1"/>
  <c r="I30" i="1"/>
  <c r="M30" i="1" s="1"/>
  <c r="N30" i="1" s="1"/>
  <c r="M29" i="1"/>
  <c r="N29" i="1" s="1"/>
  <c r="L29" i="1"/>
  <c r="I29" i="1"/>
  <c r="M28" i="1"/>
  <c r="N28" i="1" s="1"/>
  <c r="L28" i="1"/>
  <c r="I28" i="1"/>
  <c r="M27" i="1"/>
  <c r="N27" i="1" s="1"/>
  <c r="L27" i="1"/>
  <c r="I27" i="1"/>
  <c r="M26" i="1"/>
  <c r="N26" i="1" s="1"/>
  <c r="L26" i="1"/>
  <c r="I26" i="1"/>
  <c r="M25" i="1"/>
  <c r="N25" i="1" s="1"/>
  <c r="L25" i="1"/>
  <c r="I25" i="1"/>
  <c r="M24" i="1"/>
  <c r="N24" i="1" s="1"/>
  <c r="L24" i="1"/>
  <c r="I24" i="1"/>
  <c r="M23" i="1"/>
  <c r="N23" i="1" s="1"/>
  <c r="L23" i="1"/>
  <c r="I23" i="1"/>
  <c r="M22" i="1"/>
  <c r="N22" i="1" s="1"/>
  <c r="L22" i="1"/>
  <c r="I22" i="1"/>
  <c r="M21" i="1"/>
  <c r="N21" i="1" s="1"/>
  <c r="L21" i="1"/>
  <c r="I21" i="1"/>
  <c r="M20" i="1"/>
  <c r="N20" i="1" s="1"/>
  <c r="L20" i="1"/>
  <c r="I20" i="1"/>
  <c r="M19" i="1"/>
  <c r="N19" i="1" s="1"/>
  <c r="L19" i="1"/>
  <c r="I19" i="1"/>
  <c r="M18" i="1"/>
  <c r="N18" i="1" s="1"/>
  <c r="L18" i="1"/>
  <c r="I18" i="1"/>
  <c r="M17" i="1"/>
  <c r="N17" i="1" s="1"/>
  <c r="L17" i="1"/>
  <c r="I17" i="1"/>
  <c r="M16" i="1"/>
  <c r="N16" i="1" s="1"/>
  <c r="L16" i="1"/>
  <c r="I16" i="1"/>
  <c r="M15" i="1"/>
  <c r="N15" i="1" s="1"/>
  <c r="L15" i="1"/>
  <c r="I15" i="1"/>
  <c r="M14" i="1"/>
  <c r="N14" i="1" s="1"/>
  <c r="L14" i="1"/>
  <c r="I14" i="1"/>
  <c r="M13" i="1"/>
  <c r="N13" i="1" s="1"/>
  <c r="L13" i="1"/>
  <c r="I13" i="1"/>
  <c r="M12" i="1"/>
  <c r="N12" i="1" s="1"/>
  <c r="L12" i="1"/>
  <c r="I12" i="1"/>
  <c r="M11" i="1"/>
  <c r="N11" i="1" s="1"/>
  <c r="L11" i="1"/>
  <c r="I11" i="1"/>
  <c r="M10" i="1"/>
  <c r="N10" i="1" s="1"/>
  <c r="L10" i="1"/>
  <c r="I10" i="1"/>
  <c r="M9" i="1"/>
  <c r="N9" i="1" s="1"/>
  <c r="L9" i="1"/>
  <c r="I9" i="1"/>
  <c r="M8" i="1"/>
  <c r="N8" i="1" s="1"/>
  <c r="L8" i="1"/>
  <c r="I8" i="1"/>
  <c r="M7" i="1"/>
  <c r="N7" i="1" s="1"/>
  <c r="L7" i="1"/>
  <c r="I7" i="1"/>
  <c r="M112" i="2" l="1"/>
  <c r="N112" i="2" s="1"/>
  <c r="M116" i="2"/>
  <c r="N116" i="2" s="1"/>
  <c r="M120" i="2"/>
  <c r="N120" i="2" s="1"/>
  <c r="M111" i="2"/>
  <c r="N111" i="2" s="1"/>
  <c r="M115" i="2"/>
  <c r="N115" i="2" s="1"/>
  <c r="M119" i="2"/>
  <c r="N119" i="2" s="1"/>
  <c r="M144" i="1"/>
  <c r="N144" i="1" s="1"/>
  <c r="M152" i="1"/>
  <c r="N152" i="1" s="1"/>
  <c r="M160" i="1"/>
  <c r="N160" i="1" s="1"/>
  <c r="M168" i="1"/>
  <c r="N168" i="1" s="1"/>
  <c r="M140" i="1"/>
  <c r="N140" i="1" s="1"/>
  <c r="M148" i="1"/>
  <c r="N148" i="1" s="1"/>
  <c r="M156" i="1"/>
  <c r="N156" i="1" s="1"/>
  <c r="M164" i="1"/>
  <c r="N164" i="1" s="1"/>
  <c r="M172" i="1"/>
  <c r="N172" i="1" s="1"/>
  <c r="M91" i="1"/>
  <c r="N91" i="1" s="1"/>
  <c r="M97" i="1"/>
  <c r="N97" i="1" s="1"/>
  <c r="M101" i="1"/>
  <c r="N101" i="1" s="1"/>
  <c r="M105" i="1"/>
  <c r="N105" i="1" s="1"/>
  <c r="M109" i="1"/>
  <c r="N109" i="1" s="1"/>
  <c r="M113" i="1"/>
  <c r="N113" i="1" s="1"/>
  <c r="M117" i="1"/>
  <c r="N117" i="1" s="1"/>
  <c r="M121" i="1"/>
  <c r="N121" i="1" s="1"/>
  <c r="M125" i="1"/>
  <c r="N125" i="1" s="1"/>
  <c r="M129" i="1"/>
  <c r="N129" i="1" s="1"/>
  <c r="M133" i="1"/>
  <c r="N133" i="1" s="1"/>
  <c r="M90" i="1"/>
  <c r="N90" i="1" s="1"/>
  <c r="M96" i="1"/>
  <c r="N96" i="1" s="1"/>
  <c r="M100" i="1"/>
  <c r="N100" i="1" s="1"/>
  <c r="M104" i="1"/>
  <c r="N104" i="1" s="1"/>
  <c r="M108" i="1"/>
  <c r="N108" i="1" s="1"/>
  <c r="M112" i="1"/>
  <c r="N112" i="1" s="1"/>
  <c r="M116" i="1"/>
  <c r="N116" i="1" s="1"/>
  <c r="M120" i="1"/>
  <c r="N120" i="1" s="1"/>
  <c r="M124" i="1"/>
  <c r="N124" i="1" s="1"/>
  <c r="M128" i="1"/>
  <c r="N128" i="1" s="1"/>
  <c r="M132" i="1"/>
  <c r="N132" i="1" s="1"/>
  <c r="M89" i="1"/>
  <c r="N89" i="1" s="1"/>
  <c r="M95" i="1"/>
  <c r="N95" i="1" s="1"/>
  <c r="M99" i="1"/>
  <c r="N99" i="1" s="1"/>
  <c r="M103" i="1"/>
  <c r="N103" i="1" s="1"/>
  <c r="M107" i="1"/>
  <c r="N107" i="1" s="1"/>
  <c r="M111" i="1"/>
  <c r="N111" i="1" s="1"/>
  <c r="M115" i="1"/>
  <c r="N115" i="1" s="1"/>
  <c r="M119" i="1"/>
  <c r="N119" i="1" s="1"/>
  <c r="M123" i="1"/>
  <c r="N123" i="1" s="1"/>
  <c r="M127" i="1"/>
  <c r="N127" i="1" s="1"/>
  <c r="M131" i="1"/>
  <c r="N131" i="1" s="1"/>
  <c r="M137" i="1"/>
  <c r="N137" i="1" s="1"/>
</calcChain>
</file>

<file path=xl/sharedStrings.xml><?xml version="1.0" encoding="utf-8"?>
<sst xmlns="http://schemas.openxmlformats.org/spreadsheetml/2006/main" count="1634" uniqueCount="1486">
  <si>
    <t>Roll. No.</t>
  </si>
  <si>
    <t>Name</t>
  </si>
  <si>
    <t>Exam Name: Term I</t>
  </si>
  <si>
    <t>Exam Type: Internal Assessments</t>
  </si>
  <si>
    <t>Exam Type: Written Assignments</t>
  </si>
  <si>
    <t>Conceptual Understanding</t>
  </si>
  <si>
    <t>Scientific Enquiry/ Observation and Inference</t>
  </si>
  <si>
    <t>Analytical Skills</t>
  </si>
  <si>
    <t>Project</t>
  </si>
  <si>
    <t>Written Assignment 1</t>
  </si>
  <si>
    <t>Written Assignment 2</t>
  </si>
  <si>
    <t>RWS</t>
  </si>
  <si>
    <t>total</t>
  </si>
  <si>
    <t>Advik Santoshkumar Sadar</t>
  </si>
  <si>
    <t>Adwaita Shetty</t>
  </si>
  <si>
    <t>Akshata Srinivas</t>
  </si>
  <si>
    <t>Ali Bukhari</t>
  </si>
  <si>
    <t>Aliahmad Sahabuddin Shaikh</t>
  </si>
  <si>
    <t>Amey Bhushan Kulkarni</t>
  </si>
  <si>
    <t>Anvita Kamat</t>
  </si>
  <si>
    <t>Arfa Mohammed Rasul Nadaf</t>
  </si>
  <si>
    <t>Arif Paigambar Koodalgi</t>
  </si>
  <si>
    <t>Aruhi Mishra</t>
  </si>
  <si>
    <t>Arya A Sawade</t>
  </si>
  <si>
    <t>Atharava Ajit Rajannavar</t>
  </si>
  <si>
    <t>Avaneesh Lachchappa Raddi</t>
  </si>
  <si>
    <t>Drish Dhondare</t>
  </si>
  <si>
    <t>Inaya patwegar</t>
  </si>
  <si>
    <t>Jayam Dhiren Patel</t>
  </si>
  <si>
    <t>Malikajan Dilar Pendari</t>
  </si>
  <si>
    <t>Mohammad Arshaan Juned Attar</t>
  </si>
  <si>
    <t>Mohmmed Ibrahim Saheer</t>
  </si>
  <si>
    <t>Prakruti Kiran Torgal</t>
  </si>
  <si>
    <t>Pranav Shivkumar Gudakatti</t>
  </si>
  <si>
    <t>Prapti S Patil</t>
  </si>
  <si>
    <t>Pratham Anand Singammanavar</t>
  </si>
  <si>
    <t>Rishab Sachin Hanji</t>
  </si>
  <si>
    <t>Rujul Roopsing Rathod</t>
  </si>
  <si>
    <t>Samanvita Anil Kumar Dhelij</t>
  </si>
  <si>
    <t>Sanvi Krishna Jogannavar</t>
  </si>
  <si>
    <t>Sareen Salim Shaikh</t>
  </si>
  <si>
    <t>Shaurya Raj</t>
  </si>
  <si>
    <t>Shivam Appasaheb Shelar</t>
  </si>
  <si>
    <t>Shourya Nandeesh Kori</t>
  </si>
  <si>
    <t>Shreyas Chinnappa Karalingannavar</t>
  </si>
  <si>
    <t>Sidhra Moshin Drakshi</t>
  </si>
  <si>
    <t>Sree Krishn</t>
  </si>
  <si>
    <t>Sumukh Gururaj Kulkarni</t>
  </si>
  <si>
    <t>Swara Sandeep Patil</t>
  </si>
  <si>
    <t>Tanaaz Mubarak Maskewale</t>
  </si>
  <si>
    <t>Vanya Vaishnavi</t>
  </si>
  <si>
    <t>Vedant Sanjaykumar Badiger</t>
  </si>
  <si>
    <t>Vitasta Sharma</t>
  </si>
  <si>
    <t>Yuvaan Singh</t>
  </si>
  <si>
    <t xml:space="preserve">Shivanya Shankar Savant        </t>
  </si>
  <si>
    <t>B</t>
  </si>
  <si>
    <t>Aarush Y Talwai</t>
  </si>
  <si>
    <t>Adveka Shukla</t>
  </si>
  <si>
    <t>Advita Baligatti</t>
  </si>
  <si>
    <t>Agrata Singh</t>
  </si>
  <si>
    <t>Akanksha Suresh Jadhav</t>
  </si>
  <si>
    <t>Akshara Akshay Bagewadi</t>
  </si>
  <si>
    <t>Alsafan Farid Ahmed Mulla</t>
  </si>
  <si>
    <t>Anay Ameet Haldankar</t>
  </si>
  <si>
    <t>Arohi Yadav</t>
  </si>
  <si>
    <t>Aryan Sanjeev Parayi</t>
  </si>
  <si>
    <t>Atharv Gajendra Todakar</t>
  </si>
  <si>
    <t>Avadhoot Shivraj Jadhav</t>
  </si>
  <si>
    <t>Awani Suraj Kabade</t>
  </si>
  <si>
    <t>Ayush Sidarai Pujari</t>
  </si>
  <si>
    <t>Divik Verma</t>
  </si>
  <si>
    <t>Ishwari Basavaraj Wangi</t>
  </si>
  <si>
    <t>Krutika Bharamappa Choti</t>
  </si>
  <si>
    <t>Kuber Abhijeet Jadhav</t>
  </si>
  <si>
    <t>Mahmad Mahemud Magi</t>
  </si>
  <si>
    <t>Manasvi Laxman Sambhaji</t>
  </si>
  <si>
    <t>Namit M</t>
  </si>
  <si>
    <t>Pavani Tulasappa Sunnal</t>
  </si>
  <si>
    <t>Pradvi P Shetty</t>
  </si>
  <si>
    <t>Pratyush Sagar Jogani</t>
  </si>
  <si>
    <t>Pritham Prakash Gaji</t>
  </si>
  <si>
    <t>Rakshith Bharath Angadi</t>
  </si>
  <si>
    <t>Ruhaan Virupaxi Sambargi</t>
  </si>
  <si>
    <t>Saanvi Ravi Chouvhan</t>
  </si>
  <si>
    <t>Samarth Venkatesh Bagewadi</t>
  </si>
  <si>
    <t>Samridi Channappa Savanur</t>
  </si>
  <si>
    <t>Sarvesh Sandeep Jadhav</t>
  </si>
  <si>
    <t>Sayyed Muhammed Baqar Peerzade</t>
  </si>
  <si>
    <t>Shivanagouda V Renkigoudar</t>
  </si>
  <si>
    <t>Shreya Laxmikant Shellagi</t>
  </si>
  <si>
    <t>Shweta Santosh Kambar</t>
  </si>
  <si>
    <t>Siddharth Basavaraj Chougala</t>
  </si>
  <si>
    <t>Tejas Kumarnayak Nandi</t>
  </si>
  <si>
    <t>Umar Aijaz Zundannavar</t>
  </si>
  <si>
    <t>Utsavi Shivanand Yadwad</t>
  </si>
  <si>
    <t>Vivaan Patil</t>
  </si>
  <si>
    <t>Yugant Sudhirgouda Patil</t>
  </si>
  <si>
    <t>Aayesha Raneem</t>
  </si>
  <si>
    <t>C</t>
  </si>
  <si>
    <t>Advit Mallikarjun Sarapuri</t>
  </si>
  <si>
    <t>Abdullah Khan</t>
  </si>
  <si>
    <t>Ahana Pujeri</t>
  </si>
  <si>
    <t>Aliza Aslam Shaikh</t>
  </si>
  <si>
    <t>Anagha A S</t>
  </si>
  <si>
    <t>Ananti Mahadev Neelannavar</t>
  </si>
  <si>
    <t>Arav S. Shan</t>
  </si>
  <si>
    <t>Armaan Asif Syed</t>
  </si>
  <si>
    <t>Arshanahmed.Chachadi</t>
  </si>
  <si>
    <t>Arush Sunil Hannikeri</t>
  </si>
  <si>
    <t>Atharva Shivprasad Vannur</t>
  </si>
  <si>
    <t>Avaneesh Rahul Undale</t>
  </si>
  <si>
    <t>Ayushi Basavaraj Jakati</t>
  </si>
  <si>
    <t>Farhan Mohammed Yusuf Bargir</t>
  </si>
  <si>
    <t>Greeshma Atul Kandalgaonkar</t>
  </si>
  <si>
    <t>Hasnain Imran Balekundri</t>
  </si>
  <si>
    <t>Krutarth Vinod Patil</t>
  </si>
  <si>
    <t>Laaibah Mansoorakhtar Nadaf</t>
  </si>
  <si>
    <t>Manvit M Kotur</t>
  </si>
  <si>
    <t>Mohammad Hussain</t>
  </si>
  <si>
    <t>Myra Virupaxi</t>
  </si>
  <si>
    <t>Nafiya Nizamuddin Momin</t>
  </si>
  <si>
    <t>Naksh Yadav</t>
  </si>
  <si>
    <t>Naman P. Ullegaddi</t>
  </si>
  <si>
    <t>Nirva ashokkumar Senjaliya</t>
  </si>
  <si>
    <t>Prabhas Naik Basavraj Bhavi</t>
  </si>
  <si>
    <t>Preksha Hitesh Patel</t>
  </si>
  <si>
    <t>Rachit Basavaraj Pujari</t>
  </si>
  <si>
    <t>Saanvi S Rachannavar</t>
  </si>
  <si>
    <t>Saidhyan Dilipkumar Kale</t>
  </si>
  <si>
    <t>Sanvi Vinaykumar Cholli</t>
  </si>
  <si>
    <t>Sara Mansoor Khan</t>
  </si>
  <si>
    <t>Sayedda Anum Sayed</t>
  </si>
  <si>
    <t>Sharanya Kiran Pattanshetty</t>
  </si>
  <si>
    <t>Shreehan Ajit Bhagoji</t>
  </si>
  <si>
    <t>Srihari Mahaling Muddannavar</t>
  </si>
  <si>
    <t>Tanishka Santosh Desai</t>
  </si>
  <si>
    <t>Umama Sadiq Ali Gokak</t>
  </si>
  <si>
    <t>Vedant Someshwar</t>
  </si>
  <si>
    <t>Virochan Laxman Sutar</t>
  </si>
  <si>
    <t>Yashas Jagannath Kadakol</t>
  </si>
  <si>
    <t>D</t>
  </si>
  <si>
    <t>Aarish Ashraf Sayyad</t>
  </si>
  <si>
    <t>Abdul Hannan Suleman Chandwale</t>
  </si>
  <si>
    <t>Abdul Wasi</t>
  </si>
  <si>
    <t>Aleena Gafar Bulbule</t>
  </si>
  <si>
    <t>Avaneesh Kotagi</t>
  </si>
  <si>
    <t>Bareerah Azharuddin Trasgar</t>
  </si>
  <si>
    <t>Brahmi Chikkamath</t>
  </si>
  <si>
    <t>Dhruv G Hiremath</t>
  </si>
  <si>
    <t>Hamdan Salman Jamadar</t>
  </si>
  <si>
    <t>Janani G</t>
  </si>
  <si>
    <t>Janvi Ravikumar Bhavi</t>
  </si>
  <si>
    <t>Jyotsana Shivanand Kalakutr</t>
  </si>
  <si>
    <t>Mohmmed Hashim Asif Peer</t>
  </si>
  <si>
    <t>Mohmmed  Saliq Sekhaji</t>
  </si>
  <si>
    <t>Mohmmed Shahid Patwegar</t>
  </si>
  <si>
    <t>Praneeth Basavaraj Kudachi</t>
  </si>
  <si>
    <t>Rishita Nayak</t>
  </si>
  <si>
    <t>Sanaya Rameez Raja Mulla</t>
  </si>
  <si>
    <t>Shadab Gove</t>
  </si>
  <si>
    <t>Shifa Imran Pathan</t>
  </si>
  <si>
    <t>Shubham Pise</t>
  </si>
  <si>
    <t>Simra Tousi Faniband</t>
  </si>
  <si>
    <t>Snehal Yallappa Patil</t>
  </si>
  <si>
    <t>Sugali Yagna Sri Reddy</t>
  </si>
  <si>
    <t>Supreet Kapali</t>
  </si>
  <si>
    <t>Tanvay Shetty</t>
  </si>
  <si>
    <t>Tejas Prabhakar Goudar</t>
  </si>
  <si>
    <t>Umed Nadeem Shaikh</t>
  </si>
  <si>
    <t>Vaibhav Sandeep Damle</t>
  </si>
  <si>
    <t>Ved Balaji Sarathy</t>
  </si>
  <si>
    <t>Vedhika Pramod Hiremath</t>
  </si>
  <si>
    <t>Veer Vinod Hiremath</t>
  </si>
  <si>
    <t>Vihaan Tushar Chalwadi</t>
  </si>
  <si>
    <t>Vinmayi Vithal Kokatanur</t>
  </si>
  <si>
    <t>Virat Praveen Manyannavar</t>
  </si>
  <si>
    <t>Vrishank Aravind Valasang</t>
  </si>
  <si>
    <t>Yogeesh Shrikanth Patil</t>
  </si>
  <si>
    <t>Zaid Tausif Deshpak</t>
  </si>
  <si>
    <t>Ummehareem Ashrafali Bijapur</t>
  </si>
  <si>
    <t>Vibhu Mohan</t>
  </si>
  <si>
    <t>Aaradhya Khandekar(New)</t>
  </si>
  <si>
    <t>Aadil Husenahammad Huded</t>
  </si>
  <si>
    <t>Abhyuday Bhadauria</t>
  </si>
  <si>
    <t>Adhvika Hegde</t>
  </si>
  <si>
    <t>Akarsh Girish Hosmath</t>
  </si>
  <si>
    <t>Amogh Mounesh Badiger</t>
  </si>
  <si>
    <t>Apurvi Ashwatham Potdar</t>
  </si>
  <si>
    <t>Aradhya Kamble</t>
  </si>
  <si>
    <t>Arfa Maktumsab Tadakod</t>
  </si>
  <si>
    <t>Aryan Ramesh Talawar</t>
  </si>
  <si>
    <t>Avyukt Tyagi</t>
  </si>
  <si>
    <t>Ayansh Sachin Patel</t>
  </si>
  <si>
    <t>Dhruv Basavaraj Ganikopp</t>
  </si>
  <si>
    <t>Faaiz Hattaragi</t>
  </si>
  <si>
    <t>Inaaya Tabarak Poonekar</t>
  </si>
  <si>
    <t>Kavita Choudhary</t>
  </si>
  <si>
    <t>Likhitha M</t>
  </si>
  <si>
    <t>Likhithaspoorthi Madihalli</t>
  </si>
  <si>
    <t>Manvi Madhav Belagundakar</t>
  </si>
  <si>
    <t>Mohammed Abu Dawood</t>
  </si>
  <si>
    <t>Mohmmad Arham Mallikjan Mulla</t>
  </si>
  <si>
    <t>Mohmmed Zaid Rejabul Khan</t>
  </si>
  <si>
    <t>Nida Naushadali Shaik</t>
  </si>
  <si>
    <t>Pratyush Deepak Kulkarni</t>
  </si>
  <si>
    <t>Rishnika Ravikumar Dharmatti</t>
  </si>
  <si>
    <t>Rithika Annigeri</t>
  </si>
  <si>
    <t>Rugvedsinh Amol Nalawade</t>
  </si>
  <si>
    <t>Saarah Imran Shaikh</t>
  </si>
  <si>
    <t>Sai Samarth Vakkund</t>
  </si>
  <si>
    <t>Sai Vaishnav</t>
  </si>
  <si>
    <t>Samah Shoib Mulla</t>
  </si>
  <si>
    <t>Sanvi Satish Murgunde</t>
  </si>
  <si>
    <t>Sheyas</t>
  </si>
  <si>
    <t>Shivam Basavaraj Hiremath</t>
  </si>
  <si>
    <t>Shivansh Somashekhar Bhiste</t>
  </si>
  <si>
    <t>Shivaraj Sangappayya Mathapati</t>
  </si>
  <si>
    <t>Shrutadnya Prakash Hondai</t>
  </si>
  <si>
    <t>Sourabh Shankargouda Patil</t>
  </si>
  <si>
    <t>Tanvi Laxman Bootanavar</t>
  </si>
  <si>
    <t xml:space="preserve">Umme Ammarah </t>
  </si>
  <si>
    <t>Vaishnavi Manoj Patil</t>
  </si>
  <si>
    <t>Vaishnavi Shivayogi Govankoppa</t>
  </si>
  <si>
    <t>Vedika Raju Hanikeri</t>
  </si>
  <si>
    <t>Vihaan Devaraja</t>
  </si>
  <si>
    <t>Virat Dasari</t>
  </si>
  <si>
    <t>Vishvam Shivayogi Govankoppa</t>
  </si>
  <si>
    <t>Vivaan Singh</t>
  </si>
  <si>
    <t>Mohammed Rayyan</t>
  </si>
  <si>
    <t>Aabish Toufiq Kambarganavi</t>
  </si>
  <si>
    <t>Aditi Rajshekarayya Mathad</t>
  </si>
  <si>
    <t>Akshat S</t>
  </si>
  <si>
    <t>Aradhya Pattar</t>
  </si>
  <si>
    <t>Aradhya Vinayak Hundre</t>
  </si>
  <si>
    <t>Arham Atif Kinikar</t>
  </si>
  <si>
    <t>Ayat Shaikh</t>
  </si>
  <si>
    <t>Chirag Ramesh Kuri</t>
  </si>
  <si>
    <t>Gangayya C Hiremath</t>
  </si>
  <si>
    <t>Gulamehasan Nawaz Ipperi</t>
  </si>
  <si>
    <t>Jatin Prakash Biraj</t>
  </si>
  <si>
    <t>Kavish Shirish Gore</t>
  </si>
  <si>
    <t>Mishka Ashish Khanjire</t>
  </si>
  <si>
    <t>Mitali Narendra Nadoni</t>
  </si>
  <si>
    <t>Md Aahil Banda Nawaz Habib</t>
  </si>
  <si>
    <t>Mohammed Ali Abdula Kazi</t>
  </si>
  <si>
    <t>Mohammed Farhan Tenginkeri</t>
  </si>
  <si>
    <t>Mohammed Sarim Attar</t>
  </si>
  <si>
    <t>Mokshitha B. Gowda</t>
  </si>
  <si>
    <t>Neeta Kumari</t>
  </si>
  <si>
    <t>Nidhi Vinod Kamble</t>
  </si>
  <si>
    <t>Pranit Basappa Hadimani</t>
  </si>
  <si>
    <t>Prathmesh Rajendra Sonyal</t>
  </si>
  <si>
    <t>Ratan Vinayak Danoji</t>
  </si>
  <si>
    <t>Rehaan Sharif Hebballi</t>
  </si>
  <si>
    <t>Rohan Manjunath Sattigeri</t>
  </si>
  <si>
    <t>Roohi Rehbar Mali</t>
  </si>
  <si>
    <t>Saanvi Prakash Danoji</t>
  </si>
  <si>
    <t>Samarth Gadigeppa Desai</t>
  </si>
  <si>
    <t>Samarth Shekappa Shiggavi</t>
  </si>
  <si>
    <t>Samiksha Shivanand Hiremath</t>
  </si>
  <si>
    <t>Samrudhi Badavanche</t>
  </si>
  <si>
    <t>Sannidhi Basavaraj Hiremath</t>
  </si>
  <si>
    <t>Sanvit Abhinandan Arawale</t>
  </si>
  <si>
    <t>Sharat Siddappa Hurakadli</t>
  </si>
  <si>
    <t>Shivani Manjunath Alagodi</t>
  </si>
  <si>
    <t>Siddh Pradeep Wagale</t>
  </si>
  <si>
    <t>Sinchana C Siddammanavar</t>
  </si>
  <si>
    <t>Srujan Anand Hasabi</t>
  </si>
  <si>
    <t>Subhi Rana</t>
  </si>
  <si>
    <t>Veda Vithal Koujalagi</t>
  </si>
  <si>
    <t>Vedha Shivayogi Alligidad</t>
  </si>
  <si>
    <t>Vihaan Vidyasagar Manoji</t>
  </si>
  <si>
    <t>Vivaan Maheshkumar Mathad</t>
  </si>
  <si>
    <t>Yashasvi</t>
  </si>
  <si>
    <t>Zaara Tohel Khan</t>
  </si>
  <si>
    <t>Shreenika Kirtiraj Kadam</t>
  </si>
  <si>
    <t>Aarna Jagadeesha Chavan</t>
  </si>
  <si>
    <t>Aaradhya Lingaraj Sureban</t>
  </si>
  <si>
    <t>Abhinav Ashok Bhosale</t>
  </si>
  <si>
    <t>Arohi Prashant Ashtekar</t>
  </si>
  <si>
    <t>Artha Abhinandangouda Patil Kulkarni</t>
  </si>
  <si>
    <t>Atharva Bammanahalli</t>
  </si>
  <si>
    <t>Atharva Umesh Daddimani</t>
  </si>
  <si>
    <t>Devansh Shivaji Govekar</t>
  </si>
  <si>
    <t>Dhruva Gurulingappa Pattan</t>
  </si>
  <si>
    <t>Dhruvi Vijay Sadariyavar</t>
  </si>
  <si>
    <t>Farhan Dastageersab Balapravesh</t>
  </si>
  <si>
    <t>Jayraj Yaalloji Jogani</t>
  </si>
  <si>
    <t>Kartik Siddaling Dalwai</t>
  </si>
  <si>
    <t>L. Rithwik Goudar</t>
  </si>
  <si>
    <t>Megharaj Raju Nirmale</t>
  </si>
  <si>
    <t>Mohammadarzan Nijamuddin Momin</t>
  </si>
  <si>
    <t>Mohammed Eihab Adbul Shaikh</t>
  </si>
  <si>
    <t>Muhammad Bilal A Bagwan</t>
  </si>
  <si>
    <t>Nabeel Nadim Khalifa</t>
  </si>
  <si>
    <t>Nagesh Ramesh Singe</t>
  </si>
  <si>
    <t>Neha Shashikant Gorav</t>
  </si>
  <si>
    <t>Nihu Dadibhavi</t>
  </si>
  <si>
    <t>Niriksha Dhanavade</t>
  </si>
  <si>
    <t>Poorvi Laxman Tole</t>
  </si>
  <si>
    <t>Pranav Manjunath Badiger</t>
  </si>
  <si>
    <t>Pranav Praveen Khichadi</t>
  </si>
  <si>
    <t>Rida Irphan Kanwade</t>
  </si>
  <si>
    <t>Ritvik Shivanand Kumbar</t>
  </si>
  <si>
    <t>Sameeha Peermohammad Jamadar</t>
  </si>
  <si>
    <t>Sanvi Vijaykumar Patil</t>
  </si>
  <si>
    <t>Shashank Shivanand Somanatti</t>
  </si>
  <si>
    <t>Shravani Shivanand Bashetti</t>
  </si>
  <si>
    <t>Shreshta Manjunath Neelannavar</t>
  </si>
  <si>
    <t>Shrestha Yallappa Naik</t>
  </si>
  <si>
    <t>Shreyas Sanjeev Kalasannavar</t>
  </si>
  <si>
    <t>Shreyash Mahendra Bhajantri</t>
  </si>
  <si>
    <t>Sooraj Vithal Bardeli</t>
  </si>
  <si>
    <t>Sriniketh K S</t>
  </si>
  <si>
    <t>Sumayya Saidusab Bagawan</t>
  </si>
  <si>
    <t>Swaraj Irappa Agoji</t>
  </si>
  <si>
    <t>Taira Kulal</t>
  </si>
  <si>
    <t>Tanmay Atul Kalkundrikar</t>
  </si>
  <si>
    <t>Tanu Anand Khanninaikar</t>
  </si>
  <si>
    <t>Viaan Sarkar</t>
  </si>
  <si>
    <t>Viraj Manohar Tashildar</t>
  </si>
  <si>
    <t>Abhin Jayaprakash Shetty</t>
  </si>
  <si>
    <t>Aditya Vasant Yalabargi</t>
  </si>
  <si>
    <t>Anushka M. K.</t>
  </si>
  <si>
    <t>Atharv Rachannavar</t>
  </si>
  <si>
    <t>Azyaan Bastawadkar</t>
  </si>
  <si>
    <t>Charvi Pujeri</t>
  </si>
  <si>
    <t>Fatima Jamadar</t>
  </si>
  <si>
    <t>Harshavardhan Vijayakumar Kalappagol</t>
  </si>
  <si>
    <t>Hemant Kumar Basavaraj Kolkar</t>
  </si>
  <si>
    <t>Hiba Parathnalli</t>
  </si>
  <si>
    <t>Husna Doni</t>
  </si>
  <si>
    <t>Ishmeet Kaur</t>
  </si>
  <si>
    <t>Jeevan Kumar Adapur</t>
  </si>
  <si>
    <t>Keerthana Kannihalli</t>
  </si>
  <si>
    <t>Ketan Shivanand Kasalli</t>
  </si>
  <si>
    <t>Muhammad Tauqeer Touseef Mujawar</t>
  </si>
  <si>
    <t>Nagabhooshan Shankar Sollapur</t>
  </si>
  <si>
    <t>Naksh Mahadev Kamble</t>
  </si>
  <si>
    <t>Neeharika Sunil Daddimani</t>
  </si>
  <si>
    <t>Neil Aaron Suneelkumar Sankannavar</t>
  </si>
  <si>
    <t>Panth Anil Patel</t>
  </si>
  <si>
    <t>Parnika Vijay Patil</t>
  </si>
  <si>
    <t>Piyush Galle</t>
  </si>
  <si>
    <t>Prakash Ramaprasad Shireppagol</t>
  </si>
  <si>
    <t>Rehan Fairoz Shahapur</t>
  </si>
  <si>
    <t>Saanvi</t>
  </si>
  <si>
    <t>saanvi Gangappa Palabhanvi</t>
  </si>
  <si>
    <t>Samarth Sachin Sakhare</t>
  </si>
  <si>
    <t>Samiksha Praveen Badiger</t>
  </si>
  <si>
    <t>Shivam Nitynanad Hiremath</t>
  </si>
  <si>
    <t>Shivendra Parasappa Pudabangi</t>
  </si>
  <si>
    <t>Shubham Dattatray Rajgole</t>
  </si>
  <si>
    <t>Siyaan Naik</t>
  </si>
  <si>
    <t>Soyara Changappa Patil</t>
  </si>
  <si>
    <t>Spandana Sanjay Koli</t>
  </si>
  <si>
    <t>Sudarshan Irappa Sanadi</t>
  </si>
  <si>
    <t>Suyash Mohan Patil</t>
  </si>
  <si>
    <t>Tanish Tanveer Sholapur</t>
  </si>
  <si>
    <t>Trisha Raghavendra Patil</t>
  </si>
  <si>
    <t>Vaishnavi Mallikarjun Bhajantri</t>
  </si>
  <si>
    <t>Vanshprabhu Wasedar</t>
  </si>
  <si>
    <t>Ved Dayanand Hiremath</t>
  </si>
  <si>
    <t>Vedh Mallikarjun Andani</t>
  </si>
  <si>
    <t>Vishrutha</t>
  </si>
  <si>
    <t>Waziha Mohammed Ishaq Gadamphalli</t>
  </si>
  <si>
    <t xml:space="preserve">Md Saad </t>
  </si>
  <si>
    <t>Exam Type</t>
  </si>
  <si>
    <t>Portfolio</t>
  </si>
  <si>
    <t>Periodic Test 1</t>
  </si>
  <si>
    <t>Half Yearly Examination</t>
  </si>
  <si>
    <t>Aayansh raj</t>
  </si>
  <si>
    <t>Abhinav Bharat Angadi</t>
  </si>
  <si>
    <t>Alseyan Farid Mulla</t>
  </si>
  <si>
    <t>Anam M Sanadi</t>
  </si>
  <si>
    <t>Anvika.Pathak</t>
  </si>
  <si>
    <t>Aradhya Hanamant Malatwadkar</t>
  </si>
  <si>
    <t>Aradhya Kottal</t>
  </si>
  <si>
    <t>Ashrita Suresh Murgod</t>
  </si>
  <si>
    <t>Avaneesh Praveen Chavan</t>
  </si>
  <si>
    <t>Ayaan Poonekar</t>
  </si>
  <si>
    <t>Ayush Bagewadi</t>
  </si>
  <si>
    <t>D.P. Aarushi</t>
  </si>
  <si>
    <t>Daksh Praveen Sangudi</t>
  </si>
  <si>
    <t>Deeksha Vishwanath Kolhar</t>
  </si>
  <si>
    <t>Harshita Sanjay Khanaganni</t>
  </si>
  <si>
    <t>Inayaa Imtiyaz Shaikh</t>
  </si>
  <si>
    <t>Irza Imran Mulla</t>
  </si>
  <si>
    <t>Kavana Naganagouda Patil</t>
  </si>
  <si>
    <t>Khushi Vinayak Imbrapur</t>
  </si>
  <si>
    <t>Mohammedfarhan Chachadi</t>
  </si>
  <si>
    <t>Paramesh Kempanna Khanapur</t>
  </si>
  <si>
    <t>Prachi Hanamant Malatwadkar</t>
  </si>
  <si>
    <t>Prajwal Kukarni</t>
  </si>
  <si>
    <t>Rishi Ramesh Halwar</t>
  </si>
  <si>
    <t>Riteshkumar Shankar Kugatoli</t>
  </si>
  <si>
    <t>Rutvik Mahantesh Hurakadli</t>
  </si>
  <si>
    <t>Saachi Mallikarjun Naragund</t>
  </si>
  <si>
    <t>Saharsh Vishwanath Aribenchi</t>
  </si>
  <si>
    <t>Sai Daksh</t>
  </si>
  <si>
    <t>Saransh Rajendra Kharade</t>
  </si>
  <si>
    <t>Sarim Ahmed Mudassar Mestri</t>
  </si>
  <si>
    <t>AB</t>
  </si>
  <si>
    <t>Shreya Kumari</t>
  </si>
  <si>
    <t>Shreya Singh</t>
  </si>
  <si>
    <t>Shreyas Shankargoud Patil</t>
  </si>
  <si>
    <t>Shri Krishna Vakkund</t>
  </si>
  <si>
    <t>Shrish Tyanagi</t>
  </si>
  <si>
    <t>Shriya Deepak Kengeri</t>
  </si>
  <si>
    <t>Sourav Halingali</t>
  </si>
  <si>
    <t>Vihaan Siddappa Shingadi</t>
  </si>
  <si>
    <t>Vinay Prakash Mavinkatti</t>
  </si>
  <si>
    <t>Yashasvi shivaling Patil</t>
  </si>
  <si>
    <t>Naina Nagesh Kamble</t>
  </si>
  <si>
    <t>Afia Riyaz Mulla</t>
  </si>
  <si>
    <t>Airah Shahfaisal Naik</t>
  </si>
  <si>
    <t>Anay Abhigyan</t>
  </si>
  <si>
    <t>Apoorva Prakash Ivakki</t>
  </si>
  <si>
    <t>Arayan Prakash Kamble</t>
  </si>
  <si>
    <t>Chandan Ningappa Ramshetti</t>
  </si>
  <si>
    <t>Darshi Patel</t>
  </si>
  <si>
    <t>Diganth Kempanna Gourani</t>
  </si>
  <si>
    <t>Hammad Samir Shaikh</t>
  </si>
  <si>
    <t>Humza Zardari</t>
  </si>
  <si>
    <t>Kanav Ravi Vibhuti</t>
  </si>
  <si>
    <t>Khadija Drakshi</t>
  </si>
  <si>
    <t>Khushi Praveenkumar Asangi</t>
  </si>
  <si>
    <t xml:space="preserve">Kushal </t>
  </si>
  <si>
    <t>Mohammad Ziyaan Sabeel Attar</t>
  </si>
  <si>
    <t>Mohammed Asjad Jeelan Haldewale</t>
  </si>
  <si>
    <t>Nazishakhatar Shabbir Patel</t>
  </si>
  <si>
    <t>Nuha Yoosuf</t>
  </si>
  <si>
    <t>Prajwal Bhubali Belavi</t>
  </si>
  <si>
    <t>Prateek Yadav</t>
  </si>
  <si>
    <t>Qiraat Gousmuhiyuddin Patwegar</t>
  </si>
  <si>
    <t>Raghavi Jaykumar Goudar</t>
  </si>
  <si>
    <t>Raksha Madivalappa Kotur</t>
  </si>
  <si>
    <t>Rudveed John Sunadolli</t>
  </si>
  <si>
    <t>Sairaj Manjunath Kamble</t>
  </si>
  <si>
    <t>Samarth Shashikant kolekar</t>
  </si>
  <si>
    <t>Sanvi Prashant Satagouda</t>
  </si>
  <si>
    <t>Satyadhyan Sandeep Kavi</t>
  </si>
  <si>
    <t>Shravya Veershetty Dagade</t>
  </si>
  <si>
    <t>Shreya</t>
  </si>
  <si>
    <t>Shreyas Kolkar</t>
  </si>
  <si>
    <t>Shreyash Manjunath Gali</t>
  </si>
  <si>
    <t>Shreenivas Umesh Yadagude</t>
  </si>
  <si>
    <t>Shriyansh Rahul Undale</t>
  </si>
  <si>
    <t>Siddarth Arun Mokashi</t>
  </si>
  <si>
    <t>Siddharthgouda Shankargouda Patil</t>
  </si>
  <si>
    <t>T.Ranimala</t>
  </si>
  <si>
    <t>Tanishka Kiran Pattanshetty</t>
  </si>
  <si>
    <t>Vandana Kenchanagouda   Renkigoudar</t>
  </si>
  <si>
    <t>Veeresh Kadayya Charalingamath</t>
  </si>
  <si>
    <t>Vyom G R</t>
  </si>
  <si>
    <t>Abhay Bhupal Sannakki</t>
  </si>
  <si>
    <t>Aditi B</t>
  </si>
  <si>
    <t>Advit Santosh Sangolli</t>
  </si>
  <si>
    <t>Anam Sanadi</t>
  </si>
  <si>
    <t>Aradhya Santosh Patil</t>
  </si>
  <si>
    <t>Arfa Fatima Baig</t>
  </si>
  <si>
    <t>Arhan M. Sekhaji</t>
  </si>
  <si>
    <t>Arsh Aslam Shaikh</t>
  </si>
  <si>
    <t>Bhuvi Santosh Rachannava</t>
  </si>
  <si>
    <t>Disha V</t>
  </si>
  <si>
    <t>Harsh Nitin Ghalsasi</t>
  </si>
  <si>
    <t>Hruthika Nitin Yadav</t>
  </si>
  <si>
    <t>Ifra Gokak</t>
  </si>
  <si>
    <t>Inayah Rameez Raja Mulla</t>
  </si>
  <si>
    <t>Ivaan Shibu Nair</t>
  </si>
  <si>
    <t>Krushna Ashok Karigonnavar</t>
  </si>
  <si>
    <t>Manish Aryan</t>
  </si>
  <si>
    <t>Md.Affan Sanadi</t>
  </si>
  <si>
    <t>Mohammad Owaisfarid Ahme</t>
  </si>
  <si>
    <t>Mudit Dayanand Patil</t>
  </si>
  <si>
    <t>Muhammad Mashahood Sarkawas</t>
  </si>
  <si>
    <t>Nidhi Kulkarni</t>
  </si>
  <si>
    <t>Omkar Santosh Markumbi</t>
  </si>
  <si>
    <t>Pavan Shivanand Kasalli</t>
  </si>
  <si>
    <t>Prajit Arunkumar Mungurwadi</t>
  </si>
  <si>
    <t>Pudi Pramodini</t>
  </si>
  <si>
    <t>Rehan Kolhapuri</t>
  </si>
  <si>
    <t>Samarth Manjunath Badiger</t>
  </si>
  <si>
    <t>Samarth Ramesh Koli</t>
  </si>
  <si>
    <t>Samvit Mahesh Malawad</t>
  </si>
  <si>
    <t>Shivaji Sagar Barge</t>
  </si>
  <si>
    <t>Shlok Nilesh Patil</t>
  </si>
  <si>
    <t>Shreyas Biradar</t>
  </si>
  <si>
    <t>Shrisha Maruthi Goudar</t>
  </si>
  <si>
    <t>siddharth Basuraj.</t>
  </si>
  <si>
    <t>Sindhuja Veerabhadrayya Kanabargi</t>
  </si>
  <si>
    <t>Soha Ilahi Darga</t>
  </si>
  <si>
    <t>Srujan Shirdram Vannur</t>
  </si>
  <si>
    <t>Swaroop Mahesh Hobaki</t>
  </si>
  <si>
    <t>T. Prateesh Chavan</t>
  </si>
  <si>
    <t>Vansh Sehrawat</t>
  </si>
  <si>
    <t>Vihan Pattan</t>
  </si>
  <si>
    <t>Aarush Ravichand Kalmani</t>
  </si>
  <si>
    <t>Akul I Gadakari</t>
  </si>
  <si>
    <t>Anivartik Anand Upadhye</t>
  </si>
  <si>
    <t>Aqira Mainoddin Kamna</t>
  </si>
  <si>
    <t>Arnav Uttam Shervi</t>
  </si>
  <si>
    <t>Arnav Vidyasagar Manoji</t>
  </si>
  <si>
    <t>Arpita Sham Kalam</t>
  </si>
  <si>
    <t>Avni Sharma</t>
  </si>
  <si>
    <t>Bhanu Balayya Pujeri</t>
  </si>
  <si>
    <t>Daksh Yadav</t>
  </si>
  <si>
    <t>Dhanush Santoshkumar Channavar</t>
  </si>
  <si>
    <t>Harini Reddy K</t>
  </si>
  <si>
    <t>Karthikeya Pativada</t>
  </si>
  <si>
    <t>Kaustub Arvind Jadhav</t>
  </si>
  <si>
    <t>Khushi N. S.</t>
  </si>
  <si>
    <t>Kiaan Kalmani</t>
  </si>
  <si>
    <t>Maheer Sharif Hebballi</t>
  </si>
  <si>
    <t>Manaswini Basavaraj Wangi</t>
  </si>
  <si>
    <t>Mayur Umesh Harugopp</t>
  </si>
  <si>
    <t>Mohammed Sameed Mahaboob Rabakavi</t>
  </si>
  <si>
    <t>Mohammed Umair Asif Peerzade</t>
  </si>
  <si>
    <t>Parneet Kaur</t>
  </si>
  <si>
    <t>Pranshu Kishor Patel</t>
  </si>
  <si>
    <t>Preetam Shiramai</t>
  </si>
  <si>
    <t>Rahul Santosh Pattar</t>
  </si>
  <si>
    <t>Rishi Sujay Kotgar</t>
  </si>
  <si>
    <t>Safwaan A Dubbal</t>
  </si>
  <si>
    <t>Sankalp Shashikant Kadapatti</t>
  </si>
  <si>
    <t>Shreyas Somashekhar Bhiste</t>
  </si>
  <si>
    <t>Shrisha Sagar Jogani</t>
  </si>
  <si>
    <t>Sohan Kagali</t>
  </si>
  <si>
    <t>Sushma Rayagouda Shiraguppi</t>
  </si>
  <si>
    <t>Swara Lingaraj Teggi</t>
  </si>
  <si>
    <t>Swati Laxmikant Kuri</t>
  </si>
  <si>
    <t>Swayam Vijaykumar Satyanaik</t>
  </si>
  <si>
    <t>Tanmay Vijaykumar Nagalapur</t>
  </si>
  <si>
    <t>Tejas Chetan Harobelawadi</t>
  </si>
  <si>
    <t>Umme Hani Manzoor Makandar</t>
  </si>
  <si>
    <t>Zoya Naaz</t>
  </si>
  <si>
    <t>Abujar Afzal Bepari</t>
  </si>
  <si>
    <t>Aryan Santram Aivale</t>
  </si>
  <si>
    <t>Basava Prabhu Chiniwar</t>
  </si>
  <si>
    <t>Bhavya Sachin Patel</t>
  </si>
  <si>
    <t>Bhoomi</t>
  </si>
  <si>
    <t>Daksh Anil Arkasali</t>
  </si>
  <si>
    <t>Gurudatt Somanna Jadhav</t>
  </si>
  <si>
    <t>Iram Mudassar Shaikh</t>
  </si>
  <si>
    <t>Mahummed Khushhal Mulla</t>
  </si>
  <si>
    <t>Mohammad Ziyan Malikjaan Tenginkeri</t>
  </si>
  <si>
    <t>Mrunali Patange</t>
  </si>
  <si>
    <t>Musabahmed Zameerahamad Nasipudi</t>
  </si>
  <si>
    <t>Poorvi Ramesh Singe</t>
  </si>
  <si>
    <t>Prajwal Parasuram Koti</t>
  </si>
  <si>
    <t>Pratham Praveenkumar Hosamani</t>
  </si>
  <si>
    <t>Raghav Jagdish Patel</t>
  </si>
  <si>
    <t>Rohit Malashetti</t>
  </si>
  <si>
    <t>Ruhi Rajendra Kumar Halingali</t>
  </si>
  <si>
    <t>Samridhi Pandey</t>
  </si>
  <si>
    <t>Sankesh Hegde</t>
  </si>
  <si>
    <t>Sannidhi Kadalagi</t>
  </si>
  <si>
    <t>Sarthak Gurunath Ghantekar</t>
  </si>
  <si>
    <t>Shlok Gajanan Mhaloji</t>
  </si>
  <si>
    <t>Shradha	Manojkumar	Banasode</t>
  </si>
  <si>
    <t>Shreya Bharadwaj</t>
  </si>
  <si>
    <t>Shreyas Prakash Hondai</t>
  </si>
  <si>
    <t>Shreyash S Chougule</t>
  </si>
  <si>
    <t>Shridula Arun Shetty</t>
  </si>
  <si>
    <t>Subrahmanya Shivanand Boodihal</t>
  </si>
  <si>
    <t>Suhana Krishna Pujari</t>
  </si>
  <si>
    <t>Sukanya S Gomanache</t>
  </si>
  <si>
    <t>Sumera Nasir Naik</t>
  </si>
  <si>
    <t>Tatva Bhavdipkumar Kansagara</t>
  </si>
  <si>
    <t>Umme Zunehra Muzaffar Kotiwale</t>
  </si>
  <si>
    <t>Viaan Santhosh Shetty</t>
  </si>
  <si>
    <t>Zehra Naaz Mohammed Irshad Safil</t>
  </si>
  <si>
    <t>Divyathej Dinesh Naik</t>
  </si>
  <si>
    <t>Aaradhya Saanvi</t>
  </si>
  <si>
    <t>Aarav Mahesh Lokhande</t>
  </si>
  <si>
    <t>Aarush Santosh Jangi</t>
  </si>
  <si>
    <t>Adarsh Patil</t>
  </si>
  <si>
    <t>Aditya P</t>
  </si>
  <si>
    <t>Aman Mayur Kumar Chandan Shiv</t>
  </si>
  <si>
    <t>Arushi Amit Basarikatti</t>
  </si>
  <si>
    <t>Aryavardhan Vijayakumar Kalappagol</t>
  </si>
  <si>
    <t>Deepika Venkatesh Chavan</t>
  </si>
  <si>
    <t>Faris Ahmed Esrar Ahmed Dharwadkar</t>
  </si>
  <si>
    <t>Mannsab Ali</t>
  </si>
  <si>
    <t>Meera Rajesh Patel</t>
  </si>
  <si>
    <t>Mhammadaffan Mahmadshafic Nadaf</t>
  </si>
  <si>
    <t>Mohammed Taqi Ayyazahmed Patel</t>
  </si>
  <si>
    <t>Moiz Allabaksh Angolkar</t>
  </si>
  <si>
    <t>Narendra Devraj Upadhye</t>
  </si>
  <si>
    <t>Parth Jignesh Patel</t>
  </si>
  <si>
    <t>Prajwal Shankar Kammar</t>
  </si>
  <si>
    <t>Pratham Sunil Satyanaik</t>
  </si>
  <si>
    <t>Pruthviraj Ravindra Dodagoudar</t>
  </si>
  <si>
    <t>Reet Mohan</t>
  </si>
  <si>
    <t>Ritesh Jaganoor</t>
  </si>
  <si>
    <t>Rushda Bukhari</t>
  </si>
  <si>
    <t>Sannidhi Guruprasad Doddamani</t>
  </si>
  <si>
    <t>Seher Pathan</t>
  </si>
  <si>
    <t>Shreyansh Praveen Narasai</t>
  </si>
  <si>
    <t>Shreyansh Raj</t>
  </si>
  <si>
    <t>Siddhi Vinodkumar Kamble</t>
  </si>
  <si>
    <t>Sonaya Sekhar</t>
  </si>
  <si>
    <t>Srujan Kirankumar Tallur</t>
  </si>
  <si>
    <t>Srujan Mahaveer Jain</t>
  </si>
  <si>
    <t>Tanishq Khilnani</t>
  </si>
  <si>
    <t>Tazkia Hasansab Nadaf</t>
  </si>
  <si>
    <t>Ubaid Abbas Jamadar</t>
  </si>
  <si>
    <t>Umed Afzal Devade</t>
  </si>
  <si>
    <t>Umme Anjalana Mutavali</t>
  </si>
  <si>
    <t>Vaibhav Santoshkumar Kumbar</t>
  </si>
  <si>
    <t>Vishak Kiran</t>
  </si>
  <si>
    <t>Aarav Mahesh Hasbe</t>
  </si>
  <si>
    <t>Abdur Raqib Patel</t>
  </si>
  <si>
    <t>Aditya Solabbakanavar</t>
  </si>
  <si>
    <t>Afsheen Ayazahmed Sayyed</t>
  </si>
  <si>
    <t>Amay Tiwari</t>
  </si>
  <si>
    <t>Bhuvan</t>
  </si>
  <si>
    <t>Bindushree Ramappa Sampaganv</t>
  </si>
  <si>
    <t>Cheresh. M</t>
  </si>
  <si>
    <t>Hindavi Jaykumar Parit</t>
  </si>
  <si>
    <t>Inaaya Nasir Naik</t>
  </si>
  <si>
    <t>Kadeera Akhtar</t>
  </si>
  <si>
    <t>Kriti Gurulingappa Pattan</t>
  </si>
  <si>
    <t>Kundan Mallikarjun Kumbar</t>
  </si>
  <si>
    <t>Manvika Hanumant Annigeri</t>
  </si>
  <si>
    <t>Minsa Shaikh</t>
  </si>
  <si>
    <t>Mohammad Ruman Waliahmad Sambrekar</t>
  </si>
  <si>
    <t>Mohammed Huzefa Sanadi</t>
  </si>
  <si>
    <t>Muaaz Tashewale</t>
  </si>
  <si>
    <t>Navami Bendigeri</t>
  </si>
  <si>
    <t>Noorfatima Mehtar Mali</t>
  </si>
  <si>
    <t>Param Ravi Hugar</t>
  </si>
  <si>
    <t>Prachi Suraj Angolkar</t>
  </si>
  <si>
    <t>Raushan Sanjeev Hiremath</t>
  </si>
  <si>
    <t>Rudra Prashant Pawar</t>
  </si>
  <si>
    <t>Samar Jawla</t>
  </si>
  <si>
    <t>Sanchita Vinod Shettar</t>
  </si>
  <si>
    <t>Sanskruti Kareppa Ganji</t>
  </si>
  <si>
    <t>Shayaan Shabbir Bagwan</t>
  </si>
  <si>
    <t>Shresht Sanjeev Kalasannavar</t>
  </si>
  <si>
    <t>Shreya S Chougule</t>
  </si>
  <si>
    <t>Stuti Yadav</t>
  </si>
  <si>
    <t>Swaroop Ganesh Nayak</t>
  </si>
  <si>
    <t>Tejas Patel</t>
  </si>
  <si>
    <t>Vedant Kunchikoravar</t>
  </si>
  <si>
    <t>Vihaan Kashyap</t>
  </si>
  <si>
    <t>Virat Dnyaneshwar Bhanage</t>
  </si>
  <si>
    <t>Vishakh Ishwar Sheenannavar</t>
  </si>
  <si>
    <t>SAMRAT PATEL</t>
  </si>
  <si>
    <t>A N Atharv</t>
  </si>
  <si>
    <t>Aaradhya Ajit Rajannavar</t>
  </si>
  <si>
    <t>Abhilash Vishwanath Modagi</t>
  </si>
  <si>
    <t>Aditya Vijeyandra Singh</t>
  </si>
  <si>
    <t>Aishani Manjunath Kamble</t>
  </si>
  <si>
    <t>Aleena Nasir Naik</t>
  </si>
  <si>
    <t>Aliza I Bagewadi</t>
  </si>
  <si>
    <t>Anushka A Munavalli</t>
  </si>
  <si>
    <t>Arushi Meled</t>
  </si>
  <si>
    <t>Atharv Sudhir Batawal</t>
  </si>
  <si>
    <t>Ayesha Ayaz Talikoti</t>
  </si>
  <si>
    <t>Ayush Dinesh Bagade</t>
  </si>
  <si>
    <t>Fahad Mohd. Hussain Momin</t>
  </si>
  <si>
    <t>Harshit Shridhar Gamangatti</t>
  </si>
  <si>
    <t>Kalmesh B Patil</t>
  </si>
  <si>
    <t>Kushal Kulkarni</t>
  </si>
  <si>
    <t>Mahadiya Imran Mulla</t>
  </si>
  <si>
    <t>Mohammad Humair Khatib</t>
  </si>
  <si>
    <t>Mohammadiptikhar Mohammadirfan Faniband</t>
  </si>
  <si>
    <t>Mohammed Hamza Wajeed Attar</t>
  </si>
  <si>
    <t>Moumitha Maruthi Goudar</t>
  </si>
  <si>
    <t>Mudith Santosh Tolagi</t>
  </si>
  <si>
    <t>Muhammad Hamza Naik</t>
  </si>
  <si>
    <t>Muhammed Aayan Irshad Sanadi</t>
  </si>
  <si>
    <t>Naqeeb Mehboob Gokakkar</t>
  </si>
  <si>
    <t>Pradeep Halabanavar</t>
  </si>
  <si>
    <t>Preetam Arun Hadapad</t>
  </si>
  <si>
    <t>Roshan Maheshar Lad</t>
  </si>
  <si>
    <t>Saikiran Prashant Topagi</t>
  </si>
  <si>
    <t>Samaira Imran Ganeshwadi</t>
  </si>
  <si>
    <t>Samarth Gurusiddappa Patil</t>
  </si>
  <si>
    <t>Samarth Basavaraj Hiremath</t>
  </si>
  <si>
    <t>Samiksha Bharat Chougond</t>
  </si>
  <si>
    <t>Shivagouda Arun Mokashi</t>
  </si>
  <si>
    <t>Shourya Vishwanath Hunagund</t>
  </si>
  <si>
    <t>Shreesha Deepak Kulkarni</t>
  </si>
  <si>
    <t>Siddikha Salim Jamadar</t>
  </si>
  <si>
    <t>Soumya Vinayak Haval</t>
  </si>
  <si>
    <t>Aaryan Mahantesh Patil</t>
  </si>
  <si>
    <t>Abdullah I Desai</t>
  </si>
  <si>
    <t>Abhin C Kothari</t>
  </si>
  <si>
    <t>Abhinav Shivaputrayya Hiremath</t>
  </si>
  <si>
    <t>Ananya Thakur</t>
  </si>
  <si>
    <t>Anurag Anand Gavali</t>
  </si>
  <si>
    <t>Anush Vijaykumar Bellad</t>
  </si>
  <si>
    <t>Anvi Vikrant Mordekar</t>
  </si>
  <si>
    <t>Askan Faniband</t>
  </si>
  <si>
    <t>Bhuvi Shashidhar Vantamuri</t>
  </si>
  <si>
    <t>Faisal Nadaf</t>
  </si>
  <si>
    <t>Humaira Jalihal</t>
  </si>
  <si>
    <t>Kavya Kempanna Khanapur</t>
  </si>
  <si>
    <t>Manav</t>
  </si>
  <si>
    <t>Md.Sakib Shikandarsab Akiwat</t>
  </si>
  <si>
    <t>Mohammadarsh Makandar</t>
  </si>
  <si>
    <t>Mohammed Kashif Todewale</t>
  </si>
  <si>
    <t>Neehal Tousif Ahmed Faniband</t>
  </si>
  <si>
    <t>Nishchal Shridhar Upadhye</t>
  </si>
  <si>
    <t>Prachi Tole</t>
  </si>
  <si>
    <t>Pratik Vinod Holi</t>
  </si>
  <si>
    <t>Reeya Rameez Raja Mulla</t>
  </si>
  <si>
    <t>Sanjana Manjunath Badiger</t>
  </si>
  <si>
    <t>Sanvi Mallikarjungouda Patil</t>
  </si>
  <si>
    <t>Shivaraj Mahadev Nandurkar</t>
  </si>
  <si>
    <t>Shlok Vishal Chadichal</t>
  </si>
  <si>
    <t>Shravani Anant Kammar</t>
  </si>
  <si>
    <t>Smitha Dasari</t>
  </si>
  <si>
    <t>Soumya Yuvaraj Vanjeri</t>
  </si>
  <si>
    <t>Spoorti Shivalingappa Budihal</t>
  </si>
  <si>
    <t>Srinaksha Shekhar</t>
  </si>
  <si>
    <t>Sucheta Shrinath Pawar</t>
  </si>
  <si>
    <t>Sufiya Nayeem Sayyed</t>
  </si>
  <si>
    <t>Sukhveer Anand Bhagannavar</t>
  </si>
  <si>
    <t>Swapnil Maruti Sulgekar</t>
  </si>
  <si>
    <t>Vansh Manoj Patel</t>
  </si>
  <si>
    <t>Veer Shivaji Bhagannavar</t>
  </si>
  <si>
    <t>Vishal Vijay Jogi</t>
  </si>
  <si>
    <t>Aadhya D</t>
  </si>
  <si>
    <t>Aaradhya Gupta</t>
  </si>
  <si>
    <t>Aariz Ilahi Mulla</t>
  </si>
  <si>
    <t>Aayush Sanjay Ugare</t>
  </si>
  <si>
    <t>Abdul Rehman Hirekudi</t>
  </si>
  <si>
    <t>Alisha Shaikh</t>
  </si>
  <si>
    <t>Aman Ravi Mallannavar</t>
  </si>
  <si>
    <t>Ayush Rai</t>
  </si>
  <si>
    <t>Daneshwari Hurakadli</t>
  </si>
  <si>
    <t>Hassan Naushad Jamadar</t>
  </si>
  <si>
    <t>Hussain Naushad Jamadar</t>
  </si>
  <si>
    <t>Isra Abdul Razaq Bedrekar</t>
  </si>
  <si>
    <t>Mahek Gafar Bulbule</t>
  </si>
  <si>
    <t>Mohammad Ayaan Shaikh</t>
  </si>
  <si>
    <t>Mohammed Suzaan Dange</t>
  </si>
  <si>
    <t>Mummadi Abhinay Reddy</t>
  </si>
  <si>
    <t>Namita Nagangouda Patil</t>
  </si>
  <si>
    <t>Ninganagouda Mulkipatil</t>
  </si>
  <si>
    <t>Parnika Wasedar</t>
  </si>
  <si>
    <t>Pratiksha GL</t>
  </si>
  <si>
    <t>Prerana Sandeep Damle</t>
  </si>
  <si>
    <t>Rahul Shantanand Hatti</t>
  </si>
  <si>
    <t>Ranjeeta Sunadolli</t>
  </si>
  <si>
    <t>Ritvik Sanjay Somavanshi</t>
  </si>
  <si>
    <t>Saiprasad Sateesh Kolkar</t>
  </si>
  <si>
    <t>Sanvi S Nalwad</t>
  </si>
  <si>
    <t>Sanvika Kartik Unakall</t>
  </si>
  <si>
    <t>Sanvika Prakash Sarvi</t>
  </si>
  <si>
    <t>Sathvik P Madishetty</t>
  </si>
  <si>
    <t>Satyak Veer Yadav</t>
  </si>
  <si>
    <t>Shreya Vasant Yalaburgi</t>
  </si>
  <si>
    <t>Shreyas Pandey</t>
  </si>
  <si>
    <t>Shrikrishna Arun Shinde</t>
  </si>
  <si>
    <t>Srinivas Mahaling Muddannavar</t>
  </si>
  <si>
    <t>Sudarshan M Gaddikeri</t>
  </si>
  <si>
    <t>Tarun H. S. Gowda</t>
  </si>
  <si>
    <t>Vineet Vinayak Undre</t>
  </si>
  <si>
    <t>Shrinidhi Kochari</t>
  </si>
  <si>
    <t>-</t>
  </si>
  <si>
    <t>Adarsha Sangamesh Danaraddi</t>
  </si>
  <si>
    <t>15.5
17
19.5
14.5
9.5
14
16.5
5.5
9.5
2
14.5
17.5
10
12.5
14
6
3.5
11.5
19
17
15.5
6
9
19
0
1
10
9
11
AB
19
2
10.5
8.5
8
20
2
16</t>
  </si>
  <si>
    <t>Amog Anand Bolishetty</t>
  </si>
  <si>
    <t>Anarghya Shivaprasad Gorabal</t>
  </si>
  <si>
    <t>Anhaab Naik</t>
  </si>
  <si>
    <t>Aniket Vishwanath Vajjaramatti</t>
  </si>
  <si>
    <t>Anush Anand Heggannavar</t>
  </si>
  <si>
    <t>Anvita Basavaraj Hammanavar</t>
  </si>
  <si>
    <t>Bhushan Sudarshan Naik</t>
  </si>
  <si>
    <t>Bilal Momin</t>
  </si>
  <si>
    <t>Chanadan Shivalingappa Somannava</t>
  </si>
  <si>
    <t>Chinmay Pujeri</t>
  </si>
  <si>
    <t>Jiya Sharma</t>
  </si>
  <si>
    <t>Ketan Shivshankar Rajput</t>
  </si>
  <si>
    <t>Kuldeep</t>
  </si>
  <si>
    <t>Manish Kiran Torgal</t>
  </si>
  <si>
    <t>Mohammed Safwaan Khatib</t>
  </si>
  <si>
    <t>Mohammed Zaki Khan</t>
  </si>
  <si>
    <t>Namrata Nagaraj Kulkarni</t>
  </si>
  <si>
    <t>Nidhi P Nayak</t>
  </si>
  <si>
    <t>Pruthvi</t>
  </si>
  <si>
    <t>Riteesh Ravikumar Dharmatti</t>
  </si>
  <si>
    <t>Rumaan Javed Nagarc</t>
  </si>
  <si>
    <t>Safeena Bandanawaz Habib</t>
  </si>
  <si>
    <t>Saharsh Kori</t>
  </si>
  <si>
    <t>Samarth Ramachandra Kelaginamani</t>
  </si>
  <si>
    <t>Samiya S Nadaf</t>
  </si>
  <si>
    <t>Sanvi Sanjay  Jirli</t>
  </si>
  <si>
    <t>Sara Mysha</t>
  </si>
  <si>
    <t>Shaurya Shalivan Yeske</t>
  </si>
  <si>
    <t>Shivani Jyotiba Padatare</t>
  </si>
  <si>
    <t>Shravani Siddappa Totagi</t>
  </si>
  <si>
    <t>Shreya Shivanand Somanatti</t>
  </si>
  <si>
    <t>Siddhant G Phaterpekar</t>
  </si>
  <si>
    <t>Srujan Sunil Patil</t>
  </si>
  <si>
    <t>Swamy Vignesh</t>
  </si>
  <si>
    <t>Vinayak Manjunath Alagodi</t>
  </si>
  <si>
    <t>Vinuta Bhajantri</t>
  </si>
  <si>
    <t>Zeba Riyaz Patil</t>
  </si>
  <si>
    <t>Exam name: Term I</t>
  </si>
  <si>
    <t>Exam Type: Periodic Assessment 1 (20 Marks)</t>
  </si>
  <si>
    <t xml:space="preserve">Pen Paper Test </t>
  </si>
  <si>
    <t>Multiple Assessment: Project</t>
  </si>
  <si>
    <t xml:space="preserve">  Subject Enrichment: Demonstration/Activity</t>
  </si>
  <si>
    <t>Aahan Abdulaziz Makandar</t>
  </si>
  <si>
    <t>Aaliyah Parvezahmed Jamadar</t>
  </si>
  <si>
    <t>Aarav Deepak Dalavi</t>
  </si>
  <si>
    <t>Aditya Arun Gokavi</t>
  </si>
  <si>
    <t>Akul Kamat</t>
  </si>
  <si>
    <t>Alaina Abdulhameed Nadaf</t>
  </si>
  <si>
    <t>Ameya Arun Hegde</t>
  </si>
  <si>
    <t>Anay Amit Basarikatti</t>
  </si>
  <si>
    <t>Anusha</t>
  </si>
  <si>
    <t>Atharv Hegde</t>
  </si>
  <si>
    <t>Atharva Iranna Desai</t>
  </si>
  <si>
    <t>Ayesha Imran Desai</t>
  </si>
  <si>
    <t>Chandana Patil</t>
  </si>
  <si>
    <t>Diganth M M</t>
  </si>
  <si>
    <t>Harish Shankar Talawar</t>
  </si>
  <si>
    <t>Juveriya Maskewale</t>
  </si>
  <si>
    <t>Madura Babannavar</t>
  </si>
  <si>
    <t>Mohammad Danish Gaddekar</t>
  </si>
  <si>
    <t>Mohammad Hussain Nadaf</t>
  </si>
  <si>
    <t>Mohammed Dayyan Mulla</t>
  </si>
  <si>
    <t>Mohammed Raees Peerzade</t>
  </si>
  <si>
    <t>Mohammed Zaki Sarfarz Chandwale</t>
  </si>
  <si>
    <t>Mohammed Danish S Mulla</t>
  </si>
  <si>
    <t>Muralidhar Kulkarni</t>
  </si>
  <si>
    <t>Pranati Suresh Patil</t>
  </si>
  <si>
    <t>Prithviraj Vishal Gadag</t>
  </si>
  <si>
    <t>Saanvi Undale</t>
  </si>
  <si>
    <t>Salman Pathan</t>
  </si>
  <si>
    <t>Samarth Kovalli</t>
  </si>
  <si>
    <t>Samarth Mallikarjun Murgod</t>
  </si>
  <si>
    <t>Sanavi Prashant Divate</t>
  </si>
  <si>
    <t>Sanvi Balakundi</t>
  </si>
  <si>
    <t>Shilpa Prakash Lohar</t>
  </si>
  <si>
    <t>Shrijeet Shrinath Patil</t>
  </si>
  <si>
    <t>Smita Raghavendra Patil</t>
  </si>
  <si>
    <t>Sonal Sanjeevkumar Patil</t>
  </si>
  <si>
    <t>Spoorti Kirankumar Tallur</t>
  </si>
  <si>
    <t>Spoorti Praveen Tirakannavar</t>
  </si>
  <si>
    <t>Swapnil Dattatray Rajgole</t>
  </si>
  <si>
    <t>Swara Rajesh Nesargi</t>
  </si>
  <si>
    <t>Tejal Yallappa Talawar</t>
  </si>
  <si>
    <t>Ummehani Bukhari</t>
  </si>
  <si>
    <t>Vaishnavi Mahadev Yadavannavar</t>
  </si>
  <si>
    <t>Vivaan Vinayakumar Mallapur</t>
  </si>
  <si>
    <t>Yash Pradeep Nalawade</t>
  </si>
  <si>
    <t>Zahida Mohammed Rasul Nadaf</t>
  </si>
  <si>
    <t>Aarav Sandeep Bellad</t>
  </si>
  <si>
    <t>Abhinavgouda P Patil</t>
  </si>
  <si>
    <t>Aditya Anand Potale</t>
  </si>
  <si>
    <t>Advaaith Muralidharan</t>
  </si>
  <si>
    <t>Affan Ahteshamoodin Patel</t>
  </si>
  <si>
    <t>Aishwarya Suresh Yaraddi</t>
  </si>
  <si>
    <t>Akhil Shidlingappa Katti</t>
  </si>
  <si>
    <t>Akshita Singh</t>
  </si>
  <si>
    <t>Ananya A Savadatti</t>
  </si>
  <si>
    <t>Aneeka Ahamad Sayyad</t>
  </si>
  <si>
    <t>Aradhya Rana</t>
  </si>
  <si>
    <t>Arun Raju Kolkar</t>
  </si>
  <si>
    <t>Ayush V Pujari</t>
  </si>
  <si>
    <t>Bayana Tanushri</t>
  </si>
  <si>
    <t>Bhargavi Karade</t>
  </si>
  <si>
    <t>Devna Nair</t>
  </si>
  <si>
    <t>Dhruva .S. Khanaganni</t>
  </si>
  <si>
    <t>Hansini R. Gowda</t>
  </si>
  <si>
    <t>Harshad Shekhar Kolkar</t>
  </si>
  <si>
    <t>Ishika Sadar</t>
  </si>
  <si>
    <t>Mahi Pal</t>
  </si>
  <si>
    <t>Manha Shaikh</t>
  </si>
  <si>
    <t>Md Zaid Imtiyaz Choudary</t>
  </si>
  <si>
    <t>Mohammad Rehan Chachadi</t>
  </si>
  <si>
    <t>Mohammad Zuehb M Patel</t>
  </si>
  <si>
    <t>Mohammed Akmal Bijagarni</t>
  </si>
  <si>
    <t>Mohammed Ali A Bhadkali</t>
  </si>
  <si>
    <t>Mohammed Ilyas Bagewadi</t>
  </si>
  <si>
    <t>Mohammedyunus Mohammedrafiq Nadaf</t>
  </si>
  <si>
    <t>Nida Mohammadali Dakhani</t>
  </si>
  <si>
    <t>Nihal Nagraj Meti</t>
  </si>
  <si>
    <t>Paavani Nagtilak Ganikop</t>
  </si>
  <si>
    <t>Pradyumn Mahantesh Majati</t>
  </si>
  <si>
    <t>Prashant Ganagi</t>
  </si>
  <si>
    <t>Prithvi Doddirappa Mutnal</t>
  </si>
  <si>
    <t>Riya Hitesh Chauhan</t>
  </si>
  <si>
    <t>Ruthvik khanai</t>
  </si>
  <si>
    <t>Samarth Chaligeri</t>
  </si>
  <si>
    <t>sameer J Makandar</t>
  </si>
  <si>
    <t>Shivkumar Chetty</t>
  </si>
  <si>
    <t>Shreyas Gadigeppa Madanalli</t>
  </si>
  <si>
    <t>Shreyas.R.Gouroji</t>
  </si>
  <si>
    <t>Shreyas.S. Donawadi</t>
  </si>
  <si>
    <t>Sidra Rafiq Khan</t>
  </si>
  <si>
    <t>Simran L Shaikh</t>
  </si>
  <si>
    <t>Yagjneswar Pativada</t>
  </si>
  <si>
    <t>Yuvansh Abhijeet Kadam</t>
  </si>
  <si>
    <t>Abdul Arhaan Sayed</t>
  </si>
  <si>
    <t>Aditya Kubasad</t>
  </si>
  <si>
    <t>Aishwarya M Patil</t>
  </si>
  <si>
    <t>Akmal Abdul Rashid Rangrez</t>
  </si>
  <si>
    <t>Ankit Shrishailya Pujari</t>
  </si>
  <si>
    <t>Aradhya Prabhakar Sajjan</t>
  </si>
  <si>
    <t>Arshiya Jabbar Sayed</t>
  </si>
  <si>
    <t>Ayesha mohinudin Drakshi</t>
  </si>
  <si>
    <t>Bhushan Sangamesh Sangannavar</t>
  </si>
  <si>
    <t>Daksh Uttam Patil</t>
  </si>
  <si>
    <t>Divyashree Babu Tyanagi</t>
  </si>
  <si>
    <t>Fazeelat Mushtaq Bepari</t>
  </si>
  <si>
    <t>Greeshma G.</t>
  </si>
  <si>
    <t>Lavanya Bhaidkar</t>
  </si>
  <si>
    <t>Madhu ramanagouda patil</t>
  </si>
  <si>
    <t>Mahammad Owais M Jamadar</t>
  </si>
  <si>
    <t>Malik Rehan Irshad Ahmed Ghanachari</t>
  </si>
  <si>
    <t>Maneet M. Bandai</t>
  </si>
  <si>
    <t>Mayank Romit Patel</t>
  </si>
  <si>
    <t>Muhmmad Ikan Javeed Patel</t>
  </si>
  <si>
    <t>Naaz Jafar Saunshi</t>
  </si>
  <si>
    <t>Nandini Narendra Belagavi</t>
  </si>
  <si>
    <t>Pavankumar Sampagav</t>
  </si>
  <si>
    <t>Prerana Bahubali Belavi</t>
  </si>
  <si>
    <t xml:space="preserve">Pudi Manaswini </t>
  </si>
  <si>
    <t>Pushpa Mahantesh Tigadi</t>
  </si>
  <si>
    <t>Raahil Rehbar Mali</t>
  </si>
  <si>
    <t>Rakshan B. Gowda</t>
  </si>
  <si>
    <t>Rehaan Ahmed Chachadi</t>
  </si>
  <si>
    <t>Rushda Fathima Jeelani Mokashi</t>
  </si>
  <si>
    <t>Samanta Charalingamath</t>
  </si>
  <si>
    <t>Samarth Ramesh Budarkatti</t>
  </si>
  <si>
    <t>Shriniketan Ramchandra Sonwalkar</t>
  </si>
  <si>
    <t>Shruti Nandkumar Tarihalkar</t>
  </si>
  <si>
    <t>Soham Krishna Pujari</t>
  </si>
  <si>
    <t>Soujanya Anil Talwar</t>
  </si>
  <si>
    <t>Sourabh S Katabugol</t>
  </si>
  <si>
    <t>Srishti  Surappagol</t>
  </si>
  <si>
    <t>Subramanya Dembre</t>
  </si>
  <si>
    <t>Tahura Zakirhussian Lashkari</t>
  </si>
  <si>
    <t>Taniyat Rasool Nadaf</t>
  </si>
  <si>
    <t>Vaishnavi Arun Attimarad</t>
  </si>
  <si>
    <t>Vinayak. M .Rachannavar</t>
  </si>
  <si>
    <t>Vinod Ravi Rangannavar</t>
  </si>
  <si>
    <t>Vrinda Halingali</t>
  </si>
  <si>
    <t>Yaseen S Khatib</t>
  </si>
  <si>
    <t>Yash Prakash Desai</t>
  </si>
  <si>
    <t>Abhishek Kumar</t>
  </si>
  <si>
    <t>Affan Mohd. Atif Kinikar</t>
  </si>
  <si>
    <t>Aghamya Vinod Kamashetti</t>
  </si>
  <si>
    <t>Aizah Shahfaisal Naik</t>
  </si>
  <si>
    <t>Akshta Pandey</t>
  </si>
  <si>
    <t>Aniket Gulappa Tukkannavar</t>
  </si>
  <si>
    <t>Arnav Anand</t>
  </si>
  <si>
    <t>Arnav Ashish Khanjire</t>
  </si>
  <si>
    <t>Arpita</t>
  </si>
  <si>
    <t>Ayaanahmad Immannavar</t>
  </si>
  <si>
    <t>Basavanagouda Patil</t>
  </si>
  <si>
    <t>Chandan Vasu Lamani</t>
  </si>
  <si>
    <t>Dhruv Shivanand Naikwadi</t>
  </si>
  <si>
    <t>Fatima Ayub Beg Jamadar</t>
  </si>
  <si>
    <t>Hifza Nawaz Ipperi</t>
  </si>
  <si>
    <t>Krupa Nagaraj Usagaonkar</t>
  </si>
  <si>
    <t>Mateem Mugutsab Nadaf</t>
  </si>
  <si>
    <t>Mehrin Fairoz Shaikh</t>
  </si>
  <si>
    <t>Mohammad Furqan Ayyaz Ahmed Patel</t>
  </si>
  <si>
    <t>Mohammed Saif Badruddin Shaikh</t>
  </si>
  <si>
    <t>Mufiza Hasan Desai</t>
  </si>
  <si>
    <t>Nida Nousheen M Mulla</t>
  </si>
  <si>
    <t>Nidafatima Shabbir Karnachi</t>
  </si>
  <si>
    <t>Omkarsingh Ranjitsingh Rajput</t>
  </si>
  <si>
    <t xml:space="preserve"> Pavan Kumar Malashetti        </t>
  </si>
  <si>
    <t>Pavitra Mrityunjay Ganiger</t>
  </si>
  <si>
    <t>Prajwal Basavanagouda Patil</t>
  </si>
  <si>
    <t>Pranav B Kudachi</t>
  </si>
  <si>
    <t>Preetam Channappa Baligatti</t>
  </si>
  <si>
    <t>Priyanka      Kamat</t>
  </si>
  <si>
    <t>Saanvika Somannavar</t>
  </si>
  <si>
    <t>Samarth Parshuram Patil</t>
  </si>
  <si>
    <t>Samarth Suresh Tippannavar</t>
  </si>
  <si>
    <t>Sanjeevini Basavaraj Budarkatti</t>
  </si>
  <si>
    <t>Sanjukumar Malagoud Patil</t>
  </si>
  <si>
    <t>Sanvika B G</t>
  </si>
  <si>
    <t>Shivam</t>
  </si>
  <si>
    <t>Shivansh Kashyap</t>
  </si>
  <si>
    <t>Shreyas Shivadatt Hugar</t>
  </si>
  <si>
    <t>Sibtainara Sirajauddin Jahagirdar</t>
  </si>
  <si>
    <t>Skand Anand Bhinge</t>
  </si>
  <si>
    <t>Tariq Mohammed</t>
  </si>
  <si>
    <t>Tejaswini Goswami</t>
  </si>
  <si>
    <t>Trisha Sanjeev Parayi</t>
  </si>
  <si>
    <t>Ummetazin M Mutavali</t>
  </si>
  <si>
    <t>Vaibhavi Yallappa Divate</t>
  </si>
  <si>
    <t>Vivek Mahantesh Jakkanagoudar</t>
  </si>
  <si>
    <t>Abhay Biraj</t>
  </si>
  <si>
    <t>Abhishek Konin</t>
  </si>
  <si>
    <t>Adarsh Huded</t>
  </si>
  <si>
    <t>Aditi Sawade</t>
  </si>
  <si>
    <t>Aditya Muchandi</t>
  </si>
  <si>
    <t>Ananya Mutagekar</t>
  </si>
  <si>
    <t>Anika Kulkarni</t>
  </si>
  <si>
    <t>Ayushi Mishra</t>
  </si>
  <si>
    <t>Chinmay Mahanand Zutti</t>
  </si>
  <si>
    <t>Debdiban Jena</t>
  </si>
  <si>
    <t>Disha Khatun</t>
  </si>
  <si>
    <t>Gyan Santhosh Shetty</t>
  </si>
  <si>
    <t>Harika Reddy</t>
  </si>
  <si>
    <t>Inchara Krishna Manai</t>
  </si>
  <si>
    <t>Laxmibalaji Shrinivas Chamalli</t>
  </si>
  <si>
    <t>Mayank Raj</t>
  </si>
  <si>
    <t>Mayur B Sannakki</t>
  </si>
  <si>
    <t>Mohit Raj</t>
  </si>
  <si>
    <t>Muhammed Umar Jalihal</t>
  </si>
  <si>
    <t>Nandita Garnali</t>
  </si>
  <si>
    <t>Nikhita Devraj Kattimani</t>
  </si>
  <si>
    <t>Nishant Satappa Wadaratti</t>
  </si>
  <si>
    <t>Niyukta Rajesh Karagi</t>
  </si>
  <si>
    <t>Rachana Babu Mavinkatti</t>
  </si>
  <si>
    <t>Rutu Malage</t>
  </si>
  <si>
    <t>Safiya Dubbal</t>
  </si>
  <si>
    <t>Sahil J Kamat</t>
  </si>
  <si>
    <t>Samarth Hulagur</t>
  </si>
  <si>
    <t>Sampat Bharat Chougond</t>
  </si>
  <si>
    <t>Sanvi Prakash Hurali</t>
  </si>
  <si>
    <t>Shravani Baligar</t>
  </si>
  <si>
    <t>Shrishail Bharamanna Tambadi</t>
  </si>
  <si>
    <t>Sujit Guggari</t>
  </si>
  <si>
    <t>Tanishqa Suryavanshi</t>
  </si>
  <si>
    <t>Vinit Vishwanath Awati</t>
  </si>
  <si>
    <t>Yadny Pattar</t>
  </si>
  <si>
    <t>Aarush Shridhar Gamangatti</t>
  </si>
  <si>
    <t>Abdul Hannan Irfan Choudhary</t>
  </si>
  <si>
    <t>Abhiraj Pathak</t>
  </si>
  <si>
    <t>Adarsh Iranna Belagavi</t>
  </si>
  <si>
    <t>Agrima Rana</t>
  </si>
  <si>
    <t>Aleena Mohammed Asif Deshpaik</t>
  </si>
  <si>
    <t>Amith Anil Kumar Munavalli</t>
  </si>
  <si>
    <t>Archit Sachin Gadkari</t>
  </si>
  <si>
    <t>Atharv Abhijit Desai</t>
  </si>
  <si>
    <t>Harshit Iranna Batakurki</t>
  </si>
  <si>
    <t>Inchara Parashuram Bhajantri</t>
  </si>
  <si>
    <t>Isnadanjum S. Shaikh</t>
  </si>
  <si>
    <t>Javeriya Ipperi</t>
  </si>
  <si>
    <t>Kangana K S</t>
  </si>
  <si>
    <t>Mahek Tashewale</t>
  </si>
  <si>
    <t>Manjunath Budarkatti</t>
  </si>
  <si>
    <t>Meeth Rajesh Patel</t>
  </si>
  <si>
    <t>Mohmmad Umar Toufiq Maskewale</t>
  </si>
  <si>
    <t>Mudra Kulal</t>
  </si>
  <si>
    <t>Nivedita Roopsing Rathod</t>
  </si>
  <si>
    <t>Praphul Yamanappa Honawad</t>
  </si>
  <si>
    <t>Preetam Basavanneppa Janakatti</t>
  </si>
  <si>
    <t>Preeti Ballappa Beeranagaddi</t>
  </si>
  <si>
    <t>Reva Kirankumar Rajbhoi</t>
  </si>
  <si>
    <t>Ridhima Balaji Sarathy</t>
  </si>
  <si>
    <t>Ridhiman Sudha Shreyas Kudachi</t>
  </si>
  <si>
    <t>Sagar Hulkund</t>
  </si>
  <si>
    <t>Samhita Mahantesh Bahadduri</t>
  </si>
  <si>
    <t>Shreya Ashok Madiwalar</t>
  </si>
  <si>
    <t>Shreya Shrikant Birje</t>
  </si>
  <si>
    <t>Shreyas Channappa Savnoor</t>
  </si>
  <si>
    <t>Shridhan Somashekar Mukkannawar</t>
  </si>
  <si>
    <t>Srushti Mohan Bhajantri</t>
  </si>
  <si>
    <t>Tejas Manjunath Patil</t>
  </si>
  <si>
    <t>Veda Basavaraj Saradar</t>
  </si>
  <si>
    <t>Zaid Sayedfiroz Biradar</t>
  </si>
  <si>
    <t>left</t>
  </si>
  <si>
    <t>Ananya Basuraj</t>
  </si>
  <si>
    <t>Anjankumar Sanjeev Kamble</t>
  </si>
  <si>
    <t>Apeksha Pradeep Gokavi</t>
  </si>
  <si>
    <t>Aryan Vinayak Hundre</t>
  </si>
  <si>
    <t>Asad Ur Rehman Shams Tabrez Moulvi</t>
  </si>
  <si>
    <t>Bodhan T. M</t>
  </si>
  <si>
    <t>Bodivratha T. M</t>
  </si>
  <si>
    <t>Chinmay Mahantesh Hurakadi</t>
  </si>
  <si>
    <t>Divyashree Laxmikant Shellagi</t>
  </si>
  <si>
    <t>Faizan Bagban</t>
  </si>
  <si>
    <t>Faizan Sameer Ahmed Attar</t>
  </si>
  <si>
    <t>Karan A Patil</t>
  </si>
  <si>
    <t>Md. Nawaz A. Talikoti</t>
  </si>
  <si>
    <t>Mohammed Faiz Arshad Ahmed Jalihal</t>
  </si>
  <si>
    <t>Mohammed Rehan Sameer Shamsher</t>
  </si>
  <si>
    <t>Nandan Mahantesh Hosamani</t>
  </si>
  <si>
    <t>Nishtha Panigrahi</t>
  </si>
  <si>
    <t>Poornima C. Patil</t>
  </si>
  <si>
    <t>Rakxit Sehray</t>
  </si>
  <si>
    <t>Rashmi Rayagouda Shiraguppi</t>
  </si>
  <si>
    <t>Rida Ayub Parathnalli</t>
  </si>
  <si>
    <t>Saitejas Pramod Gurav</t>
  </si>
  <si>
    <t>Samarsinh Amol Nalawade</t>
  </si>
  <si>
    <t>Shahabaaz Pasha</t>
  </si>
  <si>
    <t>Shraddha Sanjay Chinnannavar</t>
  </si>
  <si>
    <t>Shravani Praveenkumar Hosur</t>
  </si>
  <si>
    <t>Shreeya Yallappa Naik</t>
  </si>
  <si>
    <t>Shreya Shiramai</t>
  </si>
  <si>
    <t>Shrishant Shankar Ganagi</t>
  </si>
  <si>
    <t>Shruti Verma</t>
  </si>
  <si>
    <t>Shubham Nagaral</t>
  </si>
  <si>
    <t>Supreet Vijaykumar Patil</t>
  </si>
  <si>
    <t>Tanmayee Nagtilak Ganikop</t>
  </si>
  <si>
    <t>Tanushree R Pujari</t>
  </si>
  <si>
    <t>Vachandeep</t>
  </si>
  <si>
    <t>Varun H S Gowda</t>
  </si>
  <si>
    <t>Abhay s Biraj</t>
  </si>
  <si>
    <t>Aditi Hunagund</t>
  </si>
  <si>
    <t>Aditya Sharanabasappa Jamadar</t>
  </si>
  <si>
    <t>Al Bushra Mustak Sanadi</t>
  </si>
  <si>
    <t>Amrah Sayed</t>
  </si>
  <si>
    <t>Arnav Singh</t>
  </si>
  <si>
    <t>Atharv Manoj Benakop</t>
  </si>
  <si>
    <t>Ayesha Pannari</t>
  </si>
  <si>
    <t>Ayush</t>
  </si>
  <si>
    <t>G. V. Vishesh</t>
  </si>
  <si>
    <t>Hanadi Dharwadkar</t>
  </si>
  <si>
    <t>Ishaan Dorbi</t>
  </si>
  <si>
    <t xml:space="preserve">Minhaaz </t>
  </si>
  <si>
    <t>Mohammed Haris</t>
  </si>
  <si>
    <t>Mrinali</t>
  </si>
  <si>
    <t>Praful Kottal</t>
  </si>
  <si>
    <t>Prajoal Lamani</t>
  </si>
  <si>
    <t>Prajwal Mahadev Desai</t>
  </si>
  <si>
    <t>Pranav Basalingayya Tallurmath</t>
  </si>
  <si>
    <t>Pranav Praful Patil</t>
  </si>
  <si>
    <t>Pratibha Manjunath Nagoji</t>
  </si>
  <si>
    <t>Preetam Awale</t>
  </si>
  <si>
    <t>Pritam Sachindev Malagi</t>
  </si>
  <si>
    <t>Rachana Kugatoli</t>
  </si>
  <si>
    <t>Sakshi Tulasappa Sunnal</t>
  </si>
  <si>
    <t>Samarth Angadi</t>
  </si>
  <si>
    <t>Shamita Kotary</t>
  </si>
  <si>
    <t>Shourya Budarkatti</t>
  </si>
  <si>
    <t>Shweta Shankar Madiwal</t>
  </si>
  <si>
    <t>Srushti Mahaveer Jain</t>
  </si>
  <si>
    <t>Tisha Solapur</t>
  </si>
  <si>
    <t>Umarkhan Nasirkhan Jamadar</t>
  </si>
  <si>
    <t>Utkarsh Gwala</t>
  </si>
  <si>
    <t>Vaishnavi Udaysingh Rajput</t>
  </si>
  <si>
    <t>Vihaan Tavakari</t>
  </si>
  <si>
    <t>Ranveer</t>
  </si>
  <si>
    <t>Aditya Sharma</t>
  </si>
  <si>
    <t>Adarsh Kumar</t>
  </si>
  <si>
    <t>Aditya Uttam Shervi</t>
  </si>
  <si>
    <t>Advaith Sudhakar Jadhav</t>
  </si>
  <si>
    <t>Akash</t>
  </si>
  <si>
    <t>Akshara Muralidharan</t>
  </si>
  <si>
    <t>Apoorva Santosh Jangi</t>
  </si>
  <si>
    <t>Atharva Yallappa Divate</t>
  </si>
  <si>
    <t>Ayan Mulla</t>
  </si>
  <si>
    <t>Bhuvan Malagouda Patil</t>
  </si>
  <si>
    <t>Dania Faiyazuddin Soudagar</t>
  </si>
  <si>
    <t>Ganesh Narayan Badiger</t>
  </si>
  <si>
    <t>Giridhar Melagireppa 
Ambadagatti</t>
  </si>
  <si>
    <t>Harshit Vishwanath 
Allayyanavarmath</t>
  </si>
  <si>
    <t>Keerti Ravi Murgod</t>
  </si>
  <si>
    <t>Maheera Mubarak Bagawan</t>
  </si>
  <si>
    <t>Mohammadmazin Israr
 Jhopadiwale</t>
  </si>
  <si>
    <t>Mohammed Noman S Jinnedi</t>
  </si>
  <si>
    <t>Mohammed Rabee Muhammad 
Ibrahim Sayed</t>
  </si>
  <si>
    <t>Mohammedanas Basheerahmed
 Makandar</t>
  </si>
  <si>
    <t>Mohammedayaan Parvezahmed 
Jamadar</t>
  </si>
  <si>
    <t>Naitik Pradeep Nalwade</t>
  </si>
  <si>
    <t>Navneet Nagaraj Kulkarni</t>
  </si>
  <si>
    <t>Nithya Premini Mayur Patil</t>
  </si>
  <si>
    <t>Pranav Ratan Kudachi</t>
  </si>
  <si>
    <t>Preetam Ulavappa Gujanatti</t>
  </si>
  <si>
    <t>Rehan M. Nadaf</t>
  </si>
  <si>
    <t>Safiya Md Asif Mahaldar</t>
  </si>
  <si>
    <t>Samarth Santosh Pattar</t>
  </si>
  <si>
    <t>Sampada Shrikant Muttin</t>
  </si>
  <si>
    <t>Sanadi Mohammad Rehan 
Kutbuddin</t>
  </si>
  <si>
    <t>Satvik Mahantesh Mudnur</t>
  </si>
  <si>
    <t>Sharat Ramesh Galagali</t>
  </si>
  <si>
    <t>Shaziya Maniyar</t>
  </si>
  <si>
    <t>Shirodkar Kamakshi Chidambar</t>
  </si>
  <si>
    <t>Sohil Kagali</t>
  </si>
  <si>
    <t>Srushti Aravind Pattar</t>
  </si>
  <si>
    <t>Sudiksha Mahantesh Chilapur</t>
  </si>
  <si>
    <t>Tanishka Nagraj Patil</t>
  </si>
  <si>
    <t>Vighnesh Bhairu Patil</t>
  </si>
  <si>
    <t>Vinod Balayya Pujeri</t>
  </si>
  <si>
    <t>Zakiya Nadeem Mulla</t>
  </si>
  <si>
    <t xml:space="preserve">Ananya Badiger   </t>
  </si>
  <si>
    <t>Sanskruti Kolekar</t>
  </si>
  <si>
    <t>Mohammed Tauqir Bepari</t>
  </si>
  <si>
    <t>Aayush Kolkar</t>
  </si>
  <si>
    <t>Afnan A. Mulla</t>
  </si>
  <si>
    <t>Aimen Imran Mulla</t>
  </si>
  <si>
    <t>Aishwarya Sharanabasappa Jamadar</t>
  </si>
  <si>
    <t>Altamash Sayedfiroz Biradar</t>
  </si>
  <si>
    <t>T.C.</t>
  </si>
  <si>
    <t>Ananya Adiveppa Yallappanavar</t>
  </si>
  <si>
    <t>Annanya Manjunath Torgal</t>
  </si>
  <si>
    <t>Arpan Gupta</t>
  </si>
  <si>
    <t>Arun Vithal Gorabal</t>
  </si>
  <si>
    <t>Arvind Vishwanath Ganagi</t>
  </si>
  <si>
    <t>Daivik Rajiv Khilnani</t>
  </si>
  <si>
    <t>Dhruvi Mohan Kumbar</t>
  </si>
  <si>
    <t>Krishnagouda Raghavendra Patil</t>
  </si>
  <si>
    <t>Krutarth Ashwin Ashtekar Deshpande</t>
  </si>
  <si>
    <t>Megana M. Bandai</t>
  </si>
  <si>
    <t>Mohammadiqbal Mohammadirfan Faniband</t>
  </si>
  <si>
    <t>Mohammed Afnan Imran Desai</t>
  </si>
  <si>
    <t>Mohammedmaaz Mohammedilyas Mulla</t>
  </si>
  <si>
    <t>Mohammedzishaan Zakariya Ballary</t>
  </si>
  <si>
    <t>Nihal M Harihar</t>
  </si>
  <si>
    <t>Poorvi Jayant Deshpande</t>
  </si>
  <si>
    <t>Poorvi Satishkumar Madwal</t>
  </si>
  <si>
    <t>Pranav Arunkumar Mungurwadi</t>
  </si>
  <si>
    <t>Pranav Sripada Bhat</t>
  </si>
  <si>
    <t>Prateek Bassappa Hadapad</t>
  </si>
  <si>
    <t>Prathamesh Shahapurkar</t>
  </si>
  <si>
    <t>Pratik Praveenkumar Hosamani</t>
  </si>
  <si>
    <t>Pratiksha Rajesh Bagewadi</t>
  </si>
  <si>
    <t>Priya B Hadimani</t>
  </si>
  <si>
    <t>Rehan Pasha</t>
  </si>
  <si>
    <t>Ruthu Suresh Hamapannavar</t>
  </si>
  <si>
    <t>Saksham Changappa Patil</t>
  </si>
  <si>
    <t>Samanth Bhimu Jadhav</t>
  </si>
  <si>
    <t>Samarth Nooli</t>
  </si>
  <si>
    <t>Samrudhi Shankar Sollapur</t>
  </si>
  <si>
    <t>Sanat Sandeep Kavi</t>
  </si>
  <si>
    <t>Savari Vijay Nair</t>
  </si>
  <si>
    <t>Shradha Holin</t>
  </si>
  <si>
    <t>Shreyas Mahantesh Iti</t>
  </si>
  <si>
    <t>Shrinivas Ramchandra Sonawalkar</t>
  </si>
  <si>
    <t>Stuti Sachin Kademani</t>
  </si>
  <si>
    <t>Vaishnavi Sachin Jigajinni</t>
  </si>
  <si>
    <t>Vivan Gasti</t>
  </si>
  <si>
    <t>Zainab Sadruddin Mulla</t>
  </si>
  <si>
    <t>Aakanksha Naik</t>
  </si>
  <si>
    <t>Abhinav Rana</t>
  </si>
  <si>
    <t>Abubakr</t>
  </si>
  <si>
    <t>Adib Javed Nagarchi</t>
  </si>
  <si>
    <t>Aditi Anilkumar Sonar</t>
  </si>
  <si>
    <t>Aditya Vyankat Patil</t>
  </si>
  <si>
    <t>Avani Pandurang Nayak</t>
  </si>
  <si>
    <t>Bhuvan Maruti Krishnappagol</t>
  </si>
  <si>
    <t>Chinmay Sheetal Doddannavar</t>
  </si>
  <si>
    <t>Eccha Nandkumar Patel</t>
  </si>
  <si>
    <t>Faaiza Fathima Jeelani Mokashi</t>
  </si>
  <si>
    <t>Ganesh Shankrappa Malashetti</t>
  </si>
  <si>
    <t>Harshitha Manjanna</t>
  </si>
  <si>
    <t>Harshvardhan Sidram Akash</t>
  </si>
  <si>
    <t>Kartiki Bhau Patil</t>
  </si>
  <si>
    <t>Kritika Kulkarni</t>
  </si>
  <si>
    <t>Lakshay Ramesh Kumar</t>
  </si>
  <si>
    <t>Matteen Aslam Faniband</t>
  </si>
  <si>
    <t>Mayur Babannavar</t>
  </si>
  <si>
    <t>Mohammadammar Rizwan Mujawar</t>
  </si>
  <si>
    <t>Mohammed Ashraf Khan</t>
  </si>
  <si>
    <t>Mohammed Nawaz Darga</t>
  </si>
  <si>
    <t>Musfa Mahammadali Dakhani</t>
  </si>
  <si>
    <t>Om Satish Bhosale</t>
  </si>
  <si>
    <t>Prachi Prashant Yargal</t>
  </si>
  <si>
    <t>Pranav Raju Kadam</t>
  </si>
  <si>
    <t>Radhika Sagar Barge</t>
  </si>
  <si>
    <t>Ronak Patel</t>
  </si>
  <si>
    <t>Rumaisa Inayatulla Davangiri</t>
  </si>
  <si>
    <t>Sakshi Sagar Garde</t>
  </si>
  <si>
    <t>Samarth U Gadag</t>
  </si>
  <si>
    <t>Samit Suresh Naroti</t>
  </si>
  <si>
    <t>Samiya Shakeelahmed Desai</t>
  </si>
  <si>
    <t>Sangamesh Sunilkumar Nandeshwar</t>
  </si>
  <si>
    <t>Sanvi Shaktikumar Basurtekar</t>
  </si>
  <si>
    <t>Shashikant Santosh Jakati</t>
  </si>
  <si>
    <t>Shetty Srajan Jayaprakash</t>
  </si>
  <si>
    <t>Shiksha Rakesh Gajraj</t>
  </si>
  <si>
    <t>Shree Satish Bhosale</t>
  </si>
  <si>
    <t>Shubrarup Chturborty</t>
  </si>
  <si>
    <t>Srujana Shrinath Pawar</t>
  </si>
  <si>
    <t>Sujata S. Patil</t>
  </si>
  <si>
    <t>Sushant Ramesh Halwar</t>
  </si>
  <si>
    <t>Tejas Ramesh Kumar</t>
  </si>
  <si>
    <t>Tushar K S</t>
  </si>
  <si>
    <t>Zunera Zakirhussian Lashkari</t>
  </si>
  <si>
    <t>Exam type: Internal Assessment</t>
  </si>
  <si>
    <t>Exam Type: Term Exam</t>
  </si>
  <si>
    <t>A</t>
  </si>
  <si>
    <t>E</t>
  </si>
  <si>
    <t>Periodic Assessment (5)</t>
  </si>
  <si>
    <t>Multiple Assessment (5)</t>
  </si>
  <si>
    <t>Portfolio (5)</t>
  </si>
  <si>
    <t>Subject Enrichment Activity (5)</t>
  </si>
  <si>
    <t xml:space="preserve"> Periodic Test 2 (80)</t>
  </si>
  <si>
    <t>Periodic Test 1 [40 marks]</t>
  </si>
  <si>
    <t>MA [5 marks]</t>
  </si>
  <si>
    <t>Portfolio [5 marks]</t>
  </si>
  <si>
    <t>EA [5 marks]</t>
  </si>
  <si>
    <t>PT2 [80 marks]</t>
  </si>
  <si>
    <t>PIC</t>
  </si>
  <si>
    <t>PIS</t>
  </si>
  <si>
    <t>Aabisha Shaikh</t>
  </si>
  <si>
    <t>Aatifali Mahatabali Bankapure</t>
  </si>
  <si>
    <t>Abubakar Nadeem Babanwale</t>
  </si>
  <si>
    <t>Adith Basavaraju Meti</t>
  </si>
  <si>
    <t>Aishwarya M K</t>
  </si>
  <si>
    <t>Alikhan Mohsinkhan Pathan</t>
  </si>
  <si>
    <t>Amit B Bannur</t>
  </si>
  <si>
    <t>Ananya Krishna Ramchannavar</t>
  </si>
  <si>
    <t>Anushree Prashant Topagi</t>
  </si>
  <si>
    <t>Apurva Parasuram Koti</t>
  </si>
  <si>
    <t>Ganesh Malagouda Patil</t>
  </si>
  <si>
    <t>H M Sannidhi</t>
  </si>
  <si>
    <t>Icha Maheshkumar Mathad</t>
  </si>
  <si>
    <t>M. Maanika</t>
  </si>
  <si>
    <t>Mohammed Nauman Nasipudi</t>
  </si>
  <si>
    <t>Mohammedsuhaan Ayub Navali</t>
  </si>
  <si>
    <t>Naman Mahadev Patagundi</t>
  </si>
  <si>
    <t>Nazish Mehboob Mulla</t>
  </si>
  <si>
    <t>Nidhi Somashekar Chachadi</t>
  </si>
  <si>
    <t>Niranjan Rajakumar Aralikatti</t>
  </si>
  <si>
    <t>Priyanka Shivaputra Huded</t>
  </si>
  <si>
    <t>Raiaan Ilyas Desai</t>
  </si>
  <si>
    <t>Rida Meerasab Jamadar</t>
  </si>
  <si>
    <t>Ritisha Prakash Biraj</t>
  </si>
  <si>
    <t>Ritu Kirankumar Rajbhoi</t>
  </si>
  <si>
    <t>Saalif Suleman Mulla</t>
  </si>
  <si>
    <t>Sakshi Praveenagouda Patil</t>
  </si>
  <si>
    <t>Sandeep Shreeshail Mathad</t>
  </si>
  <si>
    <t>Shivkumar Mrityunjay Ganiger</t>
  </si>
  <si>
    <t>Sohan Basavaraj Meti</t>
  </si>
  <si>
    <t>Soumya Mallikarjun Hulkund</t>
  </si>
  <si>
    <t>Sourabh Gangadhar Gawati</t>
  </si>
  <si>
    <t>Spoorti Prakashgouda Patil</t>
  </si>
  <si>
    <t>Sumedh Santosh Hullappanavar</t>
  </si>
  <si>
    <t>Suzzain Imran Attar</t>
  </si>
  <si>
    <t>Tejaswini Ashok Patil</t>
  </si>
  <si>
    <t>Varun B Nagai</t>
  </si>
  <si>
    <t>Vijaysurya Satish Allayanavarmath</t>
  </si>
  <si>
    <t>Vishnu Prakash Mavinkatti</t>
  </si>
  <si>
    <t>Aditya   P. M</t>
  </si>
  <si>
    <t>Aishwarya Neeraj Patil</t>
  </si>
  <si>
    <t>Alisha Mohammed Rafiq Bepari</t>
  </si>
  <si>
    <t>TC</t>
  </si>
  <si>
    <t>Aryaa Anil Patil</t>
  </si>
  <si>
    <t>Aryan  Pandey</t>
  </si>
  <si>
    <t>Bhoomika Vasant Channappagol</t>
  </si>
  <si>
    <t>Daliya  Khatun</t>
  </si>
  <si>
    <t>Gaganaraj Chanagouda  Maralingannavar</t>
  </si>
  <si>
    <t>Gunjan Vinod Kamashetti</t>
  </si>
  <si>
    <t>Harinakshi Sunil Savadi</t>
  </si>
  <si>
    <t>Hoorain Umer Shaik</t>
  </si>
  <si>
    <t>Hyderali Tausif Khan</t>
  </si>
  <si>
    <t>Iqulas Sadiqueahmed Chandshah</t>
  </si>
  <si>
    <t>Janhavi Jaykumar Parit</t>
  </si>
  <si>
    <t>Kunal  Yadav</t>
  </si>
  <si>
    <t>Maaz Mubeen Attar</t>
  </si>
  <si>
    <t>Maria Faiyazuddin Soudagar</t>
  </si>
  <si>
    <t>Mohammad Murtaza Jakathi</t>
  </si>
  <si>
    <t xml:space="preserve">Mohmmed Aahil Sayed </t>
  </si>
  <si>
    <t>Neil Wilson Pinto</t>
  </si>
  <si>
    <t>Nitishkumar Rajshekhar Marakatti</t>
  </si>
  <si>
    <t>Parshv Vinod Chougule</t>
  </si>
  <si>
    <t>Piyush Bhalchandra Patil</t>
  </si>
  <si>
    <t xml:space="preserve">Poorvi  Raghavendra Pattar
</t>
  </si>
  <si>
    <t>Pradeep Kumar Ramesh Karaguppi</t>
  </si>
  <si>
    <t>Prathamesh Pravinkumar Sambhayanamath</t>
  </si>
  <si>
    <t xml:space="preserve">Ruchika Sudesh Kumar  Chauhan </t>
  </si>
  <si>
    <t>Sahana Mahantesh Patil</t>
  </si>
  <si>
    <t>Saish Uttam Desai</t>
  </si>
  <si>
    <t>Saptak  R  Kulkarni</t>
  </si>
  <si>
    <t>Shashwat Sagar Shete</t>
  </si>
  <si>
    <t>Shivani Digambar Mane</t>
  </si>
  <si>
    <t>Shivaprasad Sahebgouda Patil</t>
  </si>
  <si>
    <t>Sonam Gurushant  Chougule</t>
  </si>
  <si>
    <t>Spurthi Irappa Garadimani</t>
  </si>
  <si>
    <t>Srishti Kumarnayak Nandi</t>
  </si>
  <si>
    <t>Sufia Shakeelahmed Desai</t>
  </si>
  <si>
    <t xml:space="preserve">Vaishnavi Shivaji  Bhagannavar </t>
  </si>
  <si>
    <t>Vikas Mallikarjun Bhoomannavar</t>
  </si>
  <si>
    <t>Zikra Mukhtarahmed Jahagirdar</t>
  </si>
  <si>
    <t>Aarush Pramod Gali</t>
  </si>
  <si>
    <t>Aarush Ravindra Bali</t>
  </si>
  <si>
    <t>Aasavari Sanjaykumar Badiger</t>
  </si>
  <si>
    <t>Abu Hurera Bilal Sayyad</t>
  </si>
  <si>
    <t>Aditya Arvind Kumar Raj</t>
  </si>
  <si>
    <t>Aditya Ashok Hosakeri</t>
  </si>
  <si>
    <t>Aisha Mohammad Sameem Khan</t>
  </si>
  <si>
    <t>Aniket Niranjan Naik</t>
  </si>
  <si>
    <t>Anusha Rachayya Hiremath</t>
  </si>
  <si>
    <t>Bhoomika Veerendra Angadi</t>
  </si>
  <si>
    <t>Chetan Ramesh Rathod</t>
  </si>
  <si>
    <t>Diya Deepak D</t>
  </si>
  <si>
    <t>Janavi Vinayak Haval</t>
  </si>
  <si>
    <t>Kanishk Sanjay Jirli</t>
  </si>
  <si>
    <t>Krishna Kumar Sona Ram</t>
  </si>
  <si>
    <t>Manjunath Dharamanath Kori</t>
  </si>
  <si>
    <t>Mohammad Kubeaz Javed Shaikh</t>
  </si>
  <si>
    <t>Mohammedabubakar Javed Patel</t>
  </si>
  <si>
    <t>Prathamesh C Shriodkar</t>
  </si>
  <si>
    <t>Preeya Balappa Beeranagaddi</t>
  </si>
  <si>
    <t>Prital Shivadatta Hugar</t>
  </si>
  <si>
    <t>Pushkar Dinkar Patil</t>
  </si>
  <si>
    <t>Rohit P. Mathapati</t>
  </si>
  <si>
    <t>Rudra Jiviteshkumar Kashyap</t>
  </si>
  <si>
    <t>Samarth Vishal Ubale</t>
  </si>
  <si>
    <t>Sankalp Shivashekharayya Hosamath</t>
  </si>
  <si>
    <t>Shanum Abdulmajeed Hublikar</t>
  </si>
  <si>
    <t>Shiven Prasanna Mirajkar</t>
  </si>
  <si>
    <t>Shreya Vitthal Kamati</t>
  </si>
  <si>
    <t>Shreyash Talwar</t>
  </si>
  <si>
    <t>Shrinivas Mahantesh Belagavi</t>
  </si>
  <si>
    <t>Siri Pradeep Kulkarni</t>
  </si>
  <si>
    <t>Sonali Rajendra Badesgol</t>
  </si>
  <si>
    <t>Sowmya Shrishail Holin</t>
  </si>
  <si>
    <t>Srushti Basavaraj Chougala</t>
  </si>
  <si>
    <t>Sudiksha Satappa Wadaratti</t>
  </si>
  <si>
    <t>Tanesh Sunil Kumar Goyat</t>
  </si>
  <si>
    <t>Vaishnavi Girish Devarmani</t>
  </si>
  <si>
    <t>Vatsala Trilok Sharma</t>
  </si>
  <si>
    <t>AADITI PRASHANT JADHAV</t>
  </si>
  <si>
    <t>ADITYA BHIMRAO VAGANAGERI</t>
  </si>
  <si>
    <t>AISHWARYA BASAVARAJ BHAGAWATI</t>
  </si>
  <si>
    <t>AKSHIT SHRISHAILYA PUJARI</t>
  </si>
  <si>
    <t>ALESHA DESAI</t>
  </si>
  <si>
    <t>ANCHAL</t>
  </si>
  <si>
    <t>ANUSHA MAHANTESH HOSAMANI</t>
  </si>
  <si>
    <t>AYAAN AHMED NAHIM VANTMURI</t>
  </si>
  <si>
    <t>AYUSH KADAM</t>
  </si>
  <si>
    <t>DIVYANSH SHERSINGH GHOSH</t>
  </si>
  <si>
    <t>HIMANSHU KUMAR</t>
  </si>
  <si>
    <t>ISHA RAJENDRA KHARADE</t>
  </si>
  <si>
    <t>KANUSHI JITENDRA PATEL</t>
  </si>
  <si>
    <t>MADHAV YAGAIN</t>
  </si>
  <si>
    <t>MOHAMMAD GHAZI KHAN</t>
  </si>
  <si>
    <t>NIRANJAN SHIGEHALLI</t>
  </si>
  <si>
    <t>NITEESH D KATTIMANI</t>
  </si>
  <si>
    <t>PREETAM SANKANAL</t>
  </si>
  <si>
    <t>PREETI BAHUBALI BELAVI</t>
  </si>
  <si>
    <t>PRITHVIRAJ . SHASHIDHAR . PATIL</t>
  </si>
  <si>
    <t>RACHANA HEGDE</t>
  </si>
  <si>
    <t>RUSHIKESH G CHOUGULE</t>
  </si>
  <si>
    <t>SAANVI SANJEEV KULKARNI</t>
  </si>
  <si>
    <t>SAHANA PATTANSHETTI</t>
  </si>
  <si>
    <t>SANJEEVINI DODDAGOUDAR</t>
  </si>
  <si>
    <t>SHREENIDHI.S.BAGALI</t>
  </si>
  <si>
    <t>SHREYAS RAVINDRA KADAM</t>
  </si>
  <si>
    <t>SHREYAS VIJAY KARAGANNAVAR</t>
  </si>
  <si>
    <t>SHREYASH NAGESH KENGERI</t>
  </si>
  <si>
    <t>SHRIDHAR BASAVANTAPPA PATIL</t>
  </si>
  <si>
    <t>SHRUSTI SHRIKANT PATIL</t>
  </si>
  <si>
    <t>SHUBHAM LANDE</t>
  </si>
  <si>
    <t>SIDDIKA. M. NADAF</t>
  </si>
  <si>
    <t>SINCHAN MANJUNATH NEELANNAVAR</t>
  </si>
  <si>
    <t>VAISHNAVI PURUSHOTTAM KSHIRSAGAR</t>
  </si>
  <si>
    <t>VAISHNAVI SHRIKANT TUMARI</t>
  </si>
  <si>
    <t>ZAHEEN MOHAMMAD YOUNUS PATEL</t>
  </si>
  <si>
    <t>AAYUSH</t>
  </si>
  <si>
    <t>ADITI DEVENDRA BALIGAR</t>
  </si>
  <si>
    <t>ADITYA MACHA</t>
  </si>
  <si>
    <t>ADITYA SUDHIR KADOLKAR</t>
  </si>
  <si>
    <t>ANAUM ATTAR</t>
  </si>
  <si>
    <t>ANJALI VENKARADDI KARIGANNAVAR</t>
  </si>
  <si>
    <t>ANUPRIYA SUDHIR KADOLKAR</t>
  </si>
  <si>
    <t>APEKSHA BHOSALE</t>
  </si>
  <si>
    <t>ARMAN NASIR SHEIKH</t>
  </si>
  <si>
    <t>AROHI V MALEGOUDAR</t>
  </si>
  <si>
    <t>BHUVAN MAHESH HUGGI</t>
  </si>
  <si>
    <t>CHETAN UTNALE</t>
  </si>
  <si>
    <t>G.V.URVI</t>
  </si>
  <si>
    <t>K V TARUN</t>
  </si>
  <si>
    <t>MANAS MAHAVEER CHOUGALE</t>
  </si>
  <si>
    <t>MISBAH FATHIMA MOKASHI</t>
  </si>
  <si>
    <t>MOHAMMED OWAISRAZA SHABBIR KARNACHI</t>
  </si>
  <si>
    <t>MOHAMMED TAQUEE I JHOPADIWALE</t>
  </si>
  <si>
    <t>NISAR AHMED MANSOOR NADAF</t>
  </si>
  <si>
    <t>OMKAR V DIVATE</t>
  </si>
  <si>
    <t>PAVITRA MAHESH KADAM</t>
  </si>
  <si>
    <t>PRATHAM J KURNE</t>
  </si>
  <si>
    <t>RAJAT MAHANTESH SHIRGANNAVAR</t>
  </si>
  <si>
    <t>RIDA SAMEER AHMED ATTAR</t>
  </si>
  <si>
    <t>RISHABH KENGERI</t>
  </si>
  <si>
    <t>SAKSHI S. HIREMATH</t>
  </si>
  <si>
    <t>SANJANA SADANAND TORANAGATTI</t>
  </si>
  <si>
    <t>SHRAVAN KALLURI</t>
  </si>
  <si>
    <t>SHREYA MANOJKUMAR BANSODE</t>
  </si>
  <si>
    <t>SHREYAS SUDHAKAR PATIL</t>
  </si>
  <si>
    <t>SNEHA RAVI NAIK</t>
  </si>
  <si>
    <t>SPURTI MAHADEV MATTIKALLI</t>
  </si>
  <si>
    <t>SRISTI ANAND SAVADATTI</t>
  </si>
  <si>
    <t>SRUJAN MADANALLI</t>
  </si>
  <si>
    <t>SRUSHTI. PRAKASH. SARAPURE</t>
  </si>
  <si>
    <t>SUBHASGOUDA M PATIL</t>
  </si>
  <si>
    <t>TASMIYA TAJ</t>
  </si>
  <si>
    <t>VAISHNAVI SANTOSH GAMANGATTI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</si>
</sst>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>
    <font>
      <sz val="11"/>
      <color theme="1"/>
      <name val="Calibri"/>
      <family val="2"/>
      <scheme val="minor"/>
    </font>
    <font>
      <b/>
      <sz val="12"/>
      <color theme="1"/>
      <name val="Calibri"/>
    </font>
    <font>
      <sz val="11"/>
      <name val="Calibri"/>
    </font>
    <font>
      <b/>
      <sz val="12"/>
      <color rgb="FFFF0000"/>
      <name val="Calibri"/>
    </font>
    <font>
      <sz val="12"/>
      <color theme="1"/>
      <name val="Calibri"/>
    </font>
    <font>
      <sz val="11"/>
      <color theme="1"/>
      <name val="Arial"/>
    </font>
    <font>
      <b/>
      <sz val="11"/>
      <color rgb="FF333333"/>
      <name val="Arial"/>
    </font>
    <font>
      <b/>
      <sz val="11"/>
      <color theme="1"/>
      <name val="&quot;Times New Roman&quot;"/>
    </font>
    <font>
      <b/>
      <sz val="11"/>
      <color rgb="FF333333"/>
      <name val="&quot;Times New Roman&quot;"/>
    </font>
    <font>
      <b/>
      <sz val="11"/>
      <color theme="1"/>
      <name val="Cambria"/>
    </font>
    <font>
      <sz val="12"/>
      <color theme="1"/>
      <name val="Cambria"/>
    </font>
    <font>
      <sz val="11"/>
      <color theme="1"/>
      <name val="Calibri"/>
    </font>
    <font>
      <sz val="11"/>
      <color rgb="FF333333"/>
      <name val="Arial"/>
    </font>
    <font>
      <sz val="8"/>
      <color rgb="FF000000"/>
      <name val="Tahoma"/>
    </font>
    <font>
      <sz val="11"/>
      <color theme="1"/>
      <name val="Cambria"/>
    </font>
    <font>
      <b/>
      <sz val="11"/>
      <color theme="1"/>
      <name val="Calibri"/>
    </font>
    <font>
      <sz val="12"/>
      <color rgb="FF000000"/>
      <name val="Cambria"/>
    </font>
    <font>
      <sz val="11"/>
      <color theme="1"/>
      <name val="Calibri"/>
      <scheme val="minor"/>
    </font>
    <font>
      <sz val="12"/>
      <color rgb="FF000000"/>
      <name val="Calibri"/>
    </font>
    <font>
      <b/>
      <sz val="9"/>
      <color theme="1"/>
      <name val="Laila"/>
    </font>
    <font>
      <b/>
      <sz val="9"/>
      <color theme="1"/>
      <name val="Arial"/>
    </font>
    <font>
      <sz val="11"/>
      <color theme="1"/>
      <name val="Lato"/>
    </font>
    <font>
      <b/>
      <sz val="9"/>
      <color rgb="FF333333"/>
      <name val="Laila"/>
    </font>
    <font>
      <b/>
      <sz val="11"/>
      <color rgb="FFFF0000"/>
      <name val="Cambria"/>
    </font>
    <font>
      <b/>
      <sz val="11"/>
      <color rgb="FF333333"/>
      <name val="Cambria"/>
    </font>
    <font>
      <b/>
      <sz val="11"/>
      <color theme="1"/>
      <name val="Arial"/>
    </font>
    <font>
      <sz val="11"/>
      <color rgb="FF333333"/>
      <name val="Cambria"/>
    </font>
    <font>
      <sz val="11"/>
      <color rgb="FF000000"/>
      <name val="Cambria"/>
    </font>
    <font>
      <b/>
      <sz val="10"/>
      <color rgb="FF333333"/>
      <name val="Arial"/>
    </font>
    <font>
      <b/>
      <sz val="11"/>
      <color rgb="FFFF0000"/>
      <name val="Arial"/>
    </font>
  </fonts>
  <fills count="13">
    <fill>
      <patternFill patternType="none"/>
    </fill>
    <fill>
      <patternFill patternType="gray125"/>
    </fill>
    <fill>
      <patternFill patternType="solid">
        <fgColor rgb="FFECD9FF"/>
        <bgColor rgb="FFECD9FF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EFF3FB"/>
        <bgColor rgb="FFEFF3FB"/>
      </patternFill>
    </fill>
    <fill>
      <patternFill patternType="solid">
        <fgColor rgb="FFF9CB9C"/>
        <bgColor rgb="FFF9CB9C"/>
      </patternFill>
    </fill>
    <fill>
      <patternFill patternType="solid">
        <fgColor rgb="FFFCE5CD"/>
        <bgColor rgb="FFFCE5CD"/>
      </patternFill>
    </fill>
    <fill>
      <patternFill patternType="solid">
        <fgColor theme="0"/>
        <bgColor theme="0"/>
      </patternFill>
    </fill>
    <fill>
      <patternFill patternType="solid">
        <fgColor rgb="FF99FF99"/>
        <bgColor rgb="FF99FF99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3" borderId="6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164" fontId="1" fillId="3" borderId="6" xfId="0" applyNumberFormat="1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1" fillId="5" borderId="7" xfId="0" applyFont="1" applyFill="1" applyBorder="1" applyAlignment="1">
      <alignment horizontal="center" vertical="top"/>
    </xf>
    <xf numFmtId="0" fontId="1" fillId="5" borderId="8" xfId="0" applyFont="1" applyFill="1" applyBorder="1" applyAlignment="1">
      <alignment horizontal="center" vertical="top"/>
    </xf>
    <xf numFmtId="0" fontId="3" fillId="5" borderId="7" xfId="0" applyFont="1" applyFill="1" applyBorder="1" applyAlignment="1">
      <alignment horizontal="center" vertical="top"/>
    </xf>
    <xf numFmtId="0" fontId="3" fillId="5" borderId="8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 wrapText="1"/>
    </xf>
    <xf numFmtId="164" fontId="3" fillId="6" borderId="6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/>
    <xf numFmtId="0" fontId="4" fillId="0" borderId="10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 vertical="top" wrapText="1"/>
    </xf>
    <xf numFmtId="0" fontId="6" fillId="7" borderId="11" xfId="0" applyFont="1" applyFill="1" applyBorder="1" applyAlignment="1"/>
    <xf numFmtId="0" fontId="4" fillId="0" borderId="7" xfId="0" applyFont="1" applyBorder="1" applyAlignment="1">
      <alignment horizontal="center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applyNumberFormat="1" applyFont="1" applyAlignment="1">
      <alignment vertical="top"/>
    </xf>
    <xf numFmtId="0" fontId="7" fillId="0" borderId="9" xfId="0" applyFont="1" applyBorder="1" applyAlignment="1"/>
    <xf numFmtId="0" fontId="7" fillId="0" borderId="11" xfId="0" applyFont="1" applyBorder="1" applyAlignment="1"/>
    <xf numFmtId="0" fontId="8" fillId="7" borderId="11" xfId="0" applyFont="1" applyFill="1" applyBorder="1" applyAlignment="1"/>
    <xf numFmtId="0" fontId="9" fillId="0" borderId="11" xfId="0" applyFont="1" applyBorder="1" applyAlignment="1"/>
    <xf numFmtId="0" fontId="7" fillId="0" borderId="12" xfId="0" applyFon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164" fontId="4" fillId="0" borderId="0" xfId="0" applyNumberFormat="1" applyFont="1"/>
    <xf numFmtId="0" fontId="10" fillId="7" borderId="6" xfId="0" applyFont="1" applyFill="1" applyBorder="1" applyAlignment="1"/>
    <xf numFmtId="0" fontId="6" fillId="7" borderId="7" xfId="0" applyFont="1" applyFill="1" applyBorder="1" applyAlignment="1"/>
    <xf numFmtId="0" fontId="10" fillId="7" borderId="7" xfId="0" applyFont="1" applyFill="1" applyBorder="1" applyAlignment="1"/>
    <xf numFmtId="0" fontId="6" fillId="7" borderId="13" xfId="0" applyFont="1" applyFill="1" applyBorder="1" applyAlignment="1"/>
    <xf numFmtId="0" fontId="11" fillId="0" borderId="6" xfId="0" applyFont="1" applyBorder="1" applyAlignment="1"/>
    <xf numFmtId="0" fontId="11" fillId="0" borderId="7" xfId="0" applyFont="1" applyBorder="1" applyAlignment="1"/>
    <xf numFmtId="0" fontId="12" fillId="7" borderId="7" xfId="0" applyFont="1" applyFill="1" applyBorder="1" applyAlignment="1"/>
    <xf numFmtId="0" fontId="12" fillId="7" borderId="11" xfId="0" applyFont="1" applyFill="1" applyBorder="1" applyAlignment="1"/>
    <xf numFmtId="0" fontId="12" fillId="7" borderId="4" xfId="0" applyFont="1" applyFill="1" applyBorder="1" applyAlignment="1"/>
    <xf numFmtId="0" fontId="12" fillId="7" borderId="13" xfId="0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164" fontId="11" fillId="0" borderId="0" xfId="0" applyNumberFormat="1" applyFont="1"/>
    <xf numFmtId="0" fontId="11" fillId="0" borderId="0" xfId="0" applyFont="1"/>
    <xf numFmtId="0" fontId="12" fillId="7" borderId="10" xfId="0" applyFont="1" applyFill="1" applyBorder="1" applyAlignment="1"/>
    <xf numFmtId="0" fontId="12" fillId="8" borderId="7" xfId="0" applyFont="1" applyFill="1" applyBorder="1" applyAlignment="1"/>
    <xf numFmtId="0" fontId="12" fillId="8" borderId="10" xfId="0" applyFont="1" applyFill="1" applyBorder="1" applyAlignment="1"/>
    <xf numFmtId="0" fontId="13" fillId="0" borderId="6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10" xfId="0" applyFont="1" applyBorder="1" applyAlignment="1">
      <alignment horizontal="center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/>
    <xf numFmtId="0" fontId="14" fillId="0" borderId="7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7" xfId="0" applyFont="1" applyFill="1" applyBorder="1" applyAlignment="1"/>
    <xf numFmtId="0" fontId="5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/>
    <xf numFmtId="0" fontId="5" fillId="0" borderId="6" xfId="0" applyFont="1" applyBorder="1" applyAlignment="1"/>
    <xf numFmtId="0" fontId="14" fillId="7" borderId="6" xfId="0" applyFont="1" applyFill="1" applyBorder="1" applyAlignment="1">
      <alignment horizontal="center"/>
    </xf>
    <xf numFmtId="0" fontId="14" fillId="7" borderId="13" xfId="0" applyFont="1" applyFill="1" applyBorder="1" applyAlignment="1">
      <alignment horizontal="center"/>
    </xf>
    <xf numFmtId="0" fontId="12" fillId="8" borderId="6" xfId="0" applyFont="1" applyFill="1" applyBorder="1" applyAlignment="1"/>
    <xf numFmtId="0" fontId="12" fillId="8" borderId="13" xfId="0" applyFont="1" applyFill="1" applyBorder="1" applyAlignment="1"/>
    <xf numFmtId="0" fontId="5" fillId="0" borderId="13" xfId="0" applyFont="1" applyBorder="1" applyAlignment="1">
      <alignment horizontal="center"/>
    </xf>
    <xf numFmtId="0" fontId="12" fillId="0" borderId="10" xfId="0" applyFont="1" applyBorder="1" applyAlignment="1"/>
    <xf numFmtId="0" fontId="12" fillId="0" borderId="7" xfId="0" applyFont="1" applyBorder="1" applyAlignment="1"/>
    <xf numFmtId="0" fontId="5" fillId="0" borderId="15" xfId="0" applyFont="1" applyBorder="1" applyAlignment="1"/>
    <xf numFmtId="0" fontId="1" fillId="2" borderId="3" xfId="0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/>
    </xf>
    <xf numFmtId="0" fontId="1" fillId="9" borderId="16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10" borderId="6" xfId="0" applyFont="1" applyFill="1" applyBorder="1" applyAlignment="1">
      <alignment horizontal="center" vertical="top"/>
    </xf>
    <xf numFmtId="0" fontId="3" fillId="5" borderId="6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15" fillId="0" borderId="17" xfId="0" applyFont="1" applyBorder="1" applyAlignment="1"/>
    <xf numFmtId="164" fontId="4" fillId="0" borderId="6" xfId="0" applyNumberFormat="1" applyFont="1" applyBorder="1" applyAlignment="1">
      <alignment horizontal="center" vertical="center" wrapText="1"/>
    </xf>
    <xf numFmtId="0" fontId="15" fillId="0" borderId="18" xfId="0" applyFont="1" applyBorder="1" applyAlignment="1"/>
    <xf numFmtId="0" fontId="15" fillId="0" borderId="19" xfId="0" applyFont="1" applyBorder="1" applyAlignment="1"/>
    <xf numFmtId="0" fontId="9" fillId="0" borderId="7" xfId="0" applyFont="1" applyBorder="1" applyAlignment="1"/>
    <xf numFmtId="0" fontId="5" fillId="0" borderId="20" xfId="0" applyFont="1" applyBorder="1" applyAlignment="1"/>
    <xf numFmtId="0" fontId="15" fillId="0" borderId="11" xfId="0" applyFont="1" applyBorder="1" applyAlignment="1"/>
    <xf numFmtId="0" fontId="15" fillId="0" borderId="7" xfId="0" applyFont="1" applyBorder="1" applyAlignment="1"/>
    <xf numFmtId="0" fontId="4" fillId="0" borderId="20" xfId="0" applyFont="1" applyBorder="1" applyAlignment="1"/>
    <xf numFmtId="0" fontId="16" fillId="0" borderId="6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5" fillId="7" borderId="10" xfId="0" applyFont="1" applyFill="1" applyBorder="1" applyAlignment="1">
      <alignment horizontal="center"/>
    </xf>
    <xf numFmtId="0" fontId="4" fillId="0" borderId="11" xfId="0" applyFont="1" applyBorder="1" applyAlignment="1"/>
    <xf numFmtId="0" fontId="16" fillId="0" borderId="7" xfId="0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5" fillId="7" borderId="7" xfId="0" applyFont="1" applyFill="1" applyBorder="1" applyAlignment="1">
      <alignment horizontal="center"/>
    </xf>
    <xf numFmtId="0" fontId="4" fillId="0" borderId="7" xfId="0" applyFont="1" applyBorder="1" applyAlignment="1"/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0" xfId="0" applyFont="1"/>
    <xf numFmtId="0" fontId="0" fillId="0" borderId="0" xfId="0" applyFont="1" applyAlignment="1"/>
    <xf numFmtId="164" fontId="17" fillId="0" borderId="0" xfId="0" applyNumberFormat="1" applyFont="1"/>
    <xf numFmtId="0" fontId="1" fillId="2" borderId="6" xfId="0" applyFont="1" applyFill="1" applyBorder="1" applyAlignment="1">
      <alignment horizontal="center" vertical="top"/>
    </xf>
    <xf numFmtId="164" fontId="1" fillId="2" borderId="6" xfId="0" applyNumberFormat="1" applyFont="1" applyFill="1" applyBorder="1" applyAlignment="1">
      <alignment horizontal="center" vertical="top"/>
    </xf>
    <xf numFmtId="0" fontId="1" fillId="9" borderId="6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164" fontId="1" fillId="6" borderId="6" xfId="0" applyNumberFormat="1" applyFont="1" applyFill="1" applyBorder="1" applyAlignment="1">
      <alignment horizontal="center" vertical="top" wrapText="1"/>
    </xf>
    <xf numFmtId="0" fontId="3" fillId="10" borderId="7" xfId="0" applyFont="1" applyFill="1" applyBorder="1" applyAlignment="1">
      <alignment horizontal="center" vertical="top"/>
    </xf>
    <xf numFmtId="0" fontId="11" fillId="0" borderId="6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11" fillId="0" borderId="0" xfId="0" applyFont="1" applyAlignment="1"/>
    <xf numFmtId="0" fontId="19" fillId="0" borderId="20" xfId="0" applyFont="1" applyBorder="1" applyAlignment="1"/>
    <xf numFmtId="0" fontId="11" fillId="7" borderId="10" xfId="0" applyFont="1" applyFill="1" applyBorder="1" applyAlignment="1">
      <alignment horizontal="center"/>
    </xf>
    <xf numFmtId="0" fontId="19" fillId="0" borderId="11" xfId="0" applyFont="1" applyBorder="1" applyAlignment="1"/>
    <xf numFmtId="0" fontId="11" fillId="7" borderId="7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20" fillId="0" borderId="11" xfId="0" applyFont="1" applyBorder="1" applyAlignment="1"/>
    <xf numFmtId="0" fontId="19" fillId="0" borderId="11" xfId="0" applyFont="1" applyBorder="1" applyAlignment="1">
      <alignment wrapText="1"/>
    </xf>
    <xf numFmtId="0" fontId="20" fillId="7" borderId="11" xfId="0" applyFont="1" applyFill="1" applyBorder="1" applyAlignment="1"/>
    <xf numFmtId="0" fontId="11" fillId="7" borderId="13" xfId="0" applyFont="1" applyFill="1" applyBorder="1" applyAlignment="1">
      <alignment horizontal="center"/>
    </xf>
    <xf numFmtId="0" fontId="21" fillId="7" borderId="7" xfId="0" applyFont="1" applyFill="1" applyBorder="1" applyAlignment="1">
      <alignment horizontal="center"/>
    </xf>
    <xf numFmtId="0" fontId="22" fillId="7" borderId="11" xfId="0" applyFont="1" applyFill="1" applyBorder="1" applyAlignment="1"/>
    <xf numFmtId="0" fontId="22" fillId="8" borderId="11" xfId="0" applyFont="1" applyFill="1" applyBorder="1" applyAlignment="1"/>
    <xf numFmtId="0" fontId="6" fillId="7" borderId="20" xfId="0" applyFont="1" applyFill="1" applyBorder="1" applyAlignment="1"/>
    <xf numFmtId="0" fontId="6" fillId="0" borderId="11" xfId="0" applyFont="1" applyBorder="1" applyAlignment="1"/>
    <xf numFmtId="0" fontId="22" fillId="8" borderId="20" xfId="0" applyFont="1" applyFill="1" applyBorder="1" applyAlignment="1"/>
    <xf numFmtId="0" fontId="23" fillId="7" borderId="7" xfId="0" applyFont="1" applyFill="1" applyBorder="1" applyAlignment="1">
      <alignment horizontal="center"/>
    </xf>
    <xf numFmtId="0" fontId="22" fillId="0" borderId="11" xfId="0" applyFont="1" applyBorder="1" applyAlignment="1"/>
    <xf numFmtId="0" fontId="1" fillId="4" borderId="6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/>
    </xf>
    <xf numFmtId="164" fontId="3" fillId="6" borderId="6" xfId="0" applyNumberFormat="1" applyFont="1" applyFill="1" applyBorder="1" applyAlignment="1">
      <alignment horizontal="center" vertical="top"/>
    </xf>
    <xf numFmtId="0" fontId="9" fillId="7" borderId="10" xfId="0" applyFont="1" applyFill="1" applyBorder="1" applyAlignment="1"/>
    <xf numFmtId="0" fontId="9" fillId="7" borderId="7" xfId="0" applyFont="1" applyFill="1" applyBorder="1" applyAlignment="1"/>
    <xf numFmtId="0" fontId="24" fillId="7" borderId="7" xfId="0" applyFont="1" applyFill="1" applyBorder="1" applyAlignment="1"/>
    <xf numFmtId="0" fontId="25" fillId="7" borderId="10" xfId="0" applyFont="1" applyFill="1" applyBorder="1" applyAlignment="1"/>
    <xf numFmtId="0" fontId="25" fillId="7" borderId="7" xfId="0" applyFont="1" applyFill="1" applyBorder="1" applyAlignment="1"/>
    <xf numFmtId="0" fontId="24" fillId="7" borderId="10" xfId="0" applyFont="1" applyFill="1" applyBorder="1" applyAlignment="1"/>
    <xf numFmtId="0" fontId="9" fillId="7" borderId="10" xfId="0" applyFont="1" applyFill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9" fillId="7" borderId="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9" fillId="0" borderId="7" xfId="0" applyFont="1" applyBorder="1" applyAlignment="1">
      <alignment horizontal="right"/>
    </xf>
    <xf numFmtId="0" fontId="9" fillId="7" borderId="4" xfId="0" applyFont="1" applyFill="1" applyBorder="1" applyAlignment="1"/>
    <xf numFmtId="0" fontId="1" fillId="2" borderId="5" xfId="0" applyFont="1" applyFill="1" applyBorder="1" applyAlignment="1">
      <alignment horizontal="center" vertical="top"/>
    </xf>
    <xf numFmtId="0" fontId="14" fillId="7" borderId="10" xfId="0" applyFont="1" applyFill="1" applyBorder="1" applyAlignment="1"/>
    <xf numFmtId="0" fontId="14" fillId="0" borderId="7" xfId="0" applyFont="1" applyBorder="1" applyAlignment="1"/>
    <xf numFmtId="0" fontId="14" fillId="7" borderId="7" xfId="0" applyFont="1" applyFill="1" applyBorder="1" applyAlignment="1"/>
    <xf numFmtId="0" fontId="26" fillId="7" borderId="10" xfId="0" applyFont="1" applyFill="1" applyBorder="1" applyAlignment="1"/>
    <xf numFmtId="0" fontId="27" fillId="0" borderId="6" xfId="0" applyFont="1" applyBorder="1" applyAlignment="1">
      <alignment horizontal="center" vertical="top"/>
    </xf>
    <xf numFmtId="0" fontId="26" fillId="7" borderId="7" xfId="0" applyFont="1" applyFill="1" applyBorder="1" applyAlignment="1"/>
    <xf numFmtId="0" fontId="27" fillId="0" borderId="7" xfId="0" applyFont="1" applyBorder="1" applyAlignment="1">
      <alignment horizontal="center" vertical="top"/>
    </xf>
    <xf numFmtId="0" fontId="9" fillId="0" borderId="6" xfId="0" applyFont="1" applyBorder="1" applyAlignment="1"/>
    <xf numFmtId="0" fontId="14" fillId="0" borderId="0" xfId="0" applyFont="1"/>
    <xf numFmtId="0" fontId="4" fillId="0" borderId="7" xfId="0" applyFont="1" applyBorder="1" applyAlignment="1">
      <alignment horizontal="center" vertical="top" wrapText="1"/>
    </xf>
    <xf numFmtId="0" fontId="6" fillId="7" borderId="10" xfId="0" applyFont="1" applyFill="1" applyBorder="1" applyAlignment="1"/>
    <xf numFmtId="164" fontId="4" fillId="0" borderId="7" xfId="0" applyNumberFormat="1" applyFont="1" applyBorder="1" applyAlignment="1">
      <alignment horizontal="center" vertical="top" wrapText="1"/>
    </xf>
    <xf numFmtId="0" fontId="28" fillId="11" borderId="6" xfId="0" applyFont="1" applyFill="1" applyBorder="1" applyAlignment="1">
      <alignment horizontal="center"/>
    </xf>
    <xf numFmtId="0" fontId="28" fillId="11" borderId="6" xfId="0" applyFont="1" applyFill="1" applyBorder="1" applyAlignment="1">
      <alignment horizontal="left"/>
    </xf>
    <xf numFmtId="0" fontId="29" fillId="7" borderId="7" xfId="0" applyFont="1" applyFill="1" applyBorder="1" applyAlignment="1">
      <alignment horizontal="center"/>
    </xf>
    <xf numFmtId="0" fontId="5" fillId="0" borderId="21" xfId="0" applyFont="1" applyBorder="1" applyAlignment="1"/>
    <xf numFmtId="0" fontId="9" fillId="0" borderId="10" xfId="0" applyFont="1" applyBorder="1" applyAlignment="1"/>
    <xf numFmtId="0" fontId="25" fillId="0" borderId="7" xfId="0" applyFont="1" applyBorder="1" applyAlignment="1"/>
    <xf numFmtId="0" fontId="25" fillId="8" borderId="7" xfId="0" applyFont="1" applyFill="1" applyBorder="1" applyAlignment="1"/>
    <xf numFmtId="0" fontId="1" fillId="12" borderId="6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/>
    </xf>
    <xf numFmtId="0" fontId="1" fillId="4" borderId="24" xfId="0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164" fontId="3" fillId="5" borderId="6" xfId="0" applyNumberFormat="1" applyFont="1" applyFill="1" applyBorder="1" applyAlignment="1">
      <alignment horizontal="center" vertical="top"/>
    </xf>
    <xf numFmtId="0" fontId="24" fillId="0" borderId="10" xfId="0" applyFont="1" applyBorder="1" applyAlignment="1"/>
    <xf numFmtId="0" fontId="24" fillId="0" borderId="7" xfId="0" applyFont="1" applyBorder="1" applyAlignment="1"/>
    <xf numFmtId="0" fontId="25" fillId="7" borderId="7" xfId="0" applyFont="1" applyFill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0" fontId="24" fillId="8" borderId="10" xfId="0" applyFont="1" applyFill="1" applyBorder="1" applyAlignment="1">
      <alignment wrapText="1"/>
    </xf>
    <xf numFmtId="0" fontId="24" fillId="7" borderId="7" xfId="0" applyFont="1" applyFill="1" applyBorder="1" applyAlignment="1">
      <alignment wrapText="1"/>
    </xf>
    <xf numFmtId="0" fontId="24" fillId="8" borderId="7" xfId="0" applyFont="1" applyFill="1" applyBorder="1" applyAlignment="1">
      <alignment wrapText="1"/>
    </xf>
    <xf numFmtId="0" fontId="9" fillId="0" borderId="7" xfId="0" applyFont="1" applyBorder="1" applyAlignment="1">
      <alignment wrapText="1"/>
    </xf>
    <xf numFmtId="0" fontId="24" fillId="7" borderId="0" xfId="0" applyFont="1" applyFill="1" applyAlignment="1">
      <alignment wrapText="1"/>
    </xf>
    <xf numFmtId="0" fontId="23" fillId="7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top"/>
    </xf>
    <xf numFmtId="164" fontId="1" fillId="12" borderId="6" xfId="0" applyNumberFormat="1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/>
    </xf>
    <xf numFmtId="0" fontId="9" fillId="0" borderId="10" xfId="0" applyFont="1" applyBorder="1" applyAlignment="1">
      <alignment vertical="top"/>
    </xf>
    <xf numFmtId="0" fontId="9" fillId="0" borderId="13" xfId="0" applyFont="1" applyBorder="1" applyAlignment="1"/>
    <xf numFmtId="0" fontId="9" fillId="7" borderId="6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2" fillId="0" borderId="4" xfId="0" applyFont="1" applyBorder="1"/>
    <xf numFmtId="0" fontId="2" fillId="0" borderId="7" xfId="0" applyFont="1" applyBorder="1"/>
    <xf numFmtId="0" fontId="1" fillId="6" borderId="1" xfId="0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2" fillId="0" borderId="3" xfId="0" applyFont="1" applyBorder="1"/>
    <xf numFmtId="0" fontId="2" fillId="0" borderId="5" xfId="0" applyFont="1" applyBorder="1"/>
    <xf numFmtId="0" fontId="1" fillId="3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3" borderId="16" xfId="0" applyFont="1" applyFill="1" applyBorder="1" applyAlignment="1">
      <alignment horizontal="center" vertical="top" wrapText="1"/>
    </xf>
    <xf numFmtId="0" fontId="2" fillId="0" borderId="23" xfId="0" applyFont="1" applyBorder="1"/>
    <xf numFmtId="0" fontId="1" fillId="12" borderId="1" xfId="0" applyFont="1" applyFill="1" applyBorder="1" applyAlignment="1">
      <alignment horizontal="center" vertical="top" wrapText="1"/>
    </xf>
    <xf numFmtId="164" fontId="1" fillId="1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workbookViewId="0">
      <selection sqref="A1:N182"/>
    </sheetView>
  </sheetViews>
  <sheetFormatPr defaultRowHeight="15"/>
  <cols>
    <col min="2" max="2" width="43.7109375" customWidth="1"/>
  </cols>
  <sheetData>
    <row r="1" spans="1:14">
      <c r="A1" s="209" t="s">
        <v>0</v>
      </c>
      <c r="B1" s="210" t="s">
        <v>1</v>
      </c>
      <c r="C1" s="211" t="s">
        <v>2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>
      <c r="A2" s="205"/>
      <c r="B2" s="205"/>
      <c r="C2" s="211" t="s">
        <v>3</v>
      </c>
      <c r="D2" s="212"/>
      <c r="E2" s="212"/>
      <c r="F2" s="212"/>
      <c r="G2" s="211" t="s">
        <v>4</v>
      </c>
      <c r="H2" s="212"/>
      <c r="I2" s="212"/>
      <c r="J2" s="212"/>
      <c r="K2" s="212"/>
      <c r="L2" s="212"/>
      <c r="M2" s="212"/>
      <c r="N2" s="213"/>
    </row>
    <row r="3" spans="1:14" ht="141.75">
      <c r="A3" s="205"/>
      <c r="B3" s="205"/>
      <c r="C3" s="1" t="s">
        <v>5</v>
      </c>
      <c r="D3" s="1" t="s">
        <v>6</v>
      </c>
      <c r="E3" s="1" t="s">
        <v>7</v>
      </c>
      <c r="F3" s="2" t="s">
        <v>8</v>
      </c>
      <c r="G3" s="214" t="s">
        <v>9</v>
      </c>
      <c r="H3" s="212"/>
      <c r="I3" s="213"/>
      <c r="J3" s="214" t="s">
        <v>10</v>
      </c>
      <c r="K3" s="212"/>
      <c r="L3" s="212"/>
      <c r="M3" s="1"/>
      <c r="N3" s="3"/>
    </row>
    <row r="4" spans="1:14" ht="15.75">
      <c r="A4" s="205"/>
      <c r="B4" s="205"/>
      <c r="C4" s="204">
        <v>10</v>
      </c>
      <c r="D4" s="204">
        <v>10</v>
      </c>
      <c r="E4" s="204">
        <v>10</v>
      </c>
      <c r="F4" s="204">
        <v>10</v>
      </c>
      <c r="G4" s="4" t="s">
        <v>11</v>
      </c>
      <c r="H4" s="5" t="s">
        <v>11</v>
      </c>
      <c r="I4" s="207" t="s">
        <v>12</v>
      </c>
      <c r="J4" s="4" t="s">
        <v>11</v>
      </c>
      <c r="K4" s="5" t="s">
        <v>11</v>
      </c>
      <c r="L4" s="207" t="s">
        <v>12</v>
      </c>
      <c r="M4" s="207"/>
      <c r="N4" s="208"/>
    </row>
    <row r="5" spans="1:14" ht="15.75">
      <c r="A5" s="205"/>
      <c r="B5" s="205"/>
      <c r="C5" s="205"/>
      <c r="D5" s="205"/>
      <c r="E5" s="205"/>
      <c r="F5" s="205"/>
      <c r="G5" s="6">
        <v>1</v>
      </c>
      <c r="H5" s="7">
        <v>2</v>
      </c>
      <c r="I5" s="206"/>
      <c r="J5" s="6">
        <v>3</v>
      </c>
      <c r="K5" s="7">
        <v>4</v>
      </c>
      <c r="L5" s="206"/>
      <c r="M5" s="206"/>
      <c r="N5" s="206"/>
    </row>
    <row r="6" spans="1:14" ht="16.5" thickBot="1">
      <c r="A6" s="206"/>
      <c r="B6" s="206"/>
      <c r="C6" s="206"/>
      <c r="D6" s="206"/>
      <c r="E6" s="206"/>
      <c r="F6" s="206"/>
      <c r="G6" s="8">
        <v>20</v>
      </c>
      <c r="H6" s="9">
        <v>20</v>
      </c>
      <c r="I6" s="10">
        <v>40</v>
      </c>
      <c r="J6" s="8">
        <v>20</v>
      </c>
      <c r="K6" s="9">
        <v>20</v>
      </c>
      <c r="L6" s="10">
        <v>40</v>
      </c>
      <c r="M6" s="10">
        <v>120</v>
      </c>
      <c r="N6" s="11">
        <v>100</v>
      </c>
    </row>
    <row r="7" spans="1:14" ht="15.75">
      <c r="A7" s="12">
        <v>1</v>
      </c>
      <c r="B7" s="13" t="s">
        <v>13</v>
      </c>
      <c r="C7" s="12">
        <v>10</v>
      </c>
      <c r="D7" s="12">
        <v>10</v>
      </c>
      <c r="E7" s="12">
        <v>10</v>
      </c>
      <c r="F7" s="12">
        <v>10</v>
      </c>
      <c r="G7" s="14">
        <v>17.5</v>
      </c>
      <c r="H7" s="14">
        <v>20</v>
      </c>
      <c r="I7" s="12">
        <f t="shared" ref="I7:I48" si="0">SUM(G7:H7)</f>
        <v>37.5</v>
      </c>
      <c r="J7" s="14">
        <v>20</v>
      </c>
      <c r="K7" s="12">
        <v>19.5</v>
      </c>
      <c r="L7" s="12">
        <f t="shared" ref="L7:L48" si="1">SUM(J7:K7)</f>
        <v>39.5</v>
      </c>
      <c r="M7" s="12">
        <f t="shared" ref="M7:M48" si="2">SUM(C7+D7+E7+F7+I7+L7)</f>
        <v>117</v>
      </c>
      <c r="N7" s="15">
        <f t="shared" ref="N7:N48" si="3">M7/120*100</f>
        <v>97.5</v>
      </c>
    </row>
    <row r="8" spans="1:14" ht="15.75">
      <c r="A8" s="12">
        <v>2</v>
      </c>
      <c r="B8" s="16" t="s">
        <v>14</v>
      </c>
      <c r="C8" s="12">
        <v>8</v>
      </c>
      <c r="D8" s="12">
        <v>10</v>
      </c>
      <c r="E8" s="12">
        <v>10</v>
      </c>
      <c r="F8" s="12">
        <v>10</v>
      </c>
      <c r="G8" s="17">
        <v>17</v>
      </c>
      <c r="H8" s="17">
        <v>20</v>
      </c>
      <c r="I8" s="12">
        <f t="shared" si="0"/>
        <v>37</v>
      </c>
      <c r="J8" s="17">
        <v>20</v>
      </c>
      <c r="K8" s="12">
        <v>19</v>
      </c>
      <c r="L8" s="12">
        <f t="shared" si="1"/>
        <v>39</v>
      </c>
      <c r="M8" s="12">
        <f t="shared" si="2"/>
        <v>114</v>
      </c>
      <c r="N8" s="15">
        <f t="shared" si="3"/>
        <v>95</v>
      </c>
    </row>
    <row r="9" spans="1:14" ht="15.75">
      <c r="A9" s="12">
        <v>3</v>
      </c>
      <c r="B9" s="16" t="s">
        <v>15</v>
      </c>
      <c r="C9" s="12">
        <v>10</v>
      </c>
      <c r="D9" s="12">
        <v>10</v>
      </c>
      <c r="E9" s="12">
        <v>10</v>
      </c>
      <c r="F9" s="12">
        <v>10</v>
      </c>
      <c r="G9" s="17">
        <v>15</v>
      </c>
      <c r="H9" s="17">
        <v>19</v>
      </c>
      <c r="I9" s="12">
        <f t="shared" si="0"/>
        <v>34</v>
      </c>
      <c r="J9" s="17">
        <v>20</v>
      </c>
      <c r="K9" s="12">
        <v>19</v>
      </c>
      <c r="L9" s="12">
        <f t="shared" si="1"/>
        <v>39</v>
      </c>
      <c r="M9" s="12">
        <f t="shared" si="2"/>
        <v>113</v>
      </c>
      <c r="N9" s="15">
        <f t="shared" si="3"/>
        <v>94.166666666666671</v>
      </c>
    </row>
    <row r="10" spans="1:14" ht="15.75">
      <c r="A10" s="12">
        <v>4</v>
      </c>
      <c r="B10" s="16" t="s">
        <v>16</v>
      </c>
      <c r="C10" s="12">
        <v>10</v>
      </c>
      <c r="D10" s="12">
        <v>10</v>
      </c>
      <c r="E10" s="12">
        <v>10</v>
      </c>
      <c r="F10" s="12">
        <v>10</v>
      </c>
      <c r="G10" s="17">
        <v>16</v>
      </c>
      <c r="H10" s="17">
        <v>20</v>
      </c>
      <c r="I10" s="12">
        <f t="shared" si="0"/>
        <v>36</v>
      </c>
      <c r="J10" s="17">
        <v>20</v>
      </c>
      <c r="K10" s="12">
        <v>19</v>
      </c>
      <c r="L10" s="12">
        <f t="shared" si="1"/>
        <v>39</v>
      </c>
      <c r="M10" s="12">
        <f t="shared" si="2"/>
        <v>115</v>
      </c>
      <c r="N10" s="15">
        <f t="shared" si="3"/>
        <v>95.833333333333343</v>
      </c>
    </row>
    <row r="11" spans="1:14" ht="15.75">
      <c r="A11" s="12">
        <v>5</v>
      </c>
      <c r="B11" s="16" t="s">
        <v>17</v>
      </c>
      <c r="C11" s="12">
        <v>8</v>
      </c>
      <c r="D11" s="12">
        <v>10</v>
      </c>
      <c r="E11" s="12">
        <v>10</v>
      </c>
      <c r="F11" s="12">
        <v>10</v>
      </c>
      <c r="G11" s="17">
        <v>16</v>
      </c>
      <c r="H11" s="17">
        <v>19</v>
      </c>
      <c r="I11" s="12">
        <f t="shared" si="0"/>
        <v>35</v>
      </c>
      <c r="J11" s="17">
        <v>19</v>
      </c>
      <c r="K11" s="12">
        <v>19</v>
      </c>
      <c r="L11" s="12">
        <f t="shared" si="1"/>
        <v>38</v>
      </c>
      <c r="M11" s="12">
        <f t="shared" si="2"/>
        <v>111</v>
      </c>
      <c r="N11" s="15">
        <f t="shared" si="3"/>
        <v>92.5</v>
      </c>
    </row>
    <row r="12" spans="1:14" ht="15.75">
      <c r="A12" s="12">
        <v>6</v>
      </c>
      <c r="B12" s="16" t="s">
        <v>18</v>
      </c>
      <c r="C12" s="12">
        <v>10</v>
      </c>
      <c r="D12" s="12">
        <v>10</v>
      </c>
      <c r="E12" s="12">
        <v>10</v>
      </c>
      <c r="F12" s="12">
        <v>10</v>
      </c>
      <c r="G12" s="17">
        <v>15</v>
      </c>
      <c r="H12" s="17">
        <v>20</v>
      </c>
      <c r="I12" s="12">
        <f t="shared" si="0"/>
        <v>35</v>
      </c>
      <c r="J12" s="17">
        <v>20</v>
      </c>
      <c r="K12" s="12">
        <v>19</v>
      </c>
      <c r="L12" s="12">
        <f t="shared" si="1"/>
        <v>39</v>
      </c>
      <c r="M12" s="12">
        <f t="shared" si="2"/>
        <v>114</v>
      </c>
      <c r="N12" s="15">
        <f t="shared" si="3"/>
        <v>95</v>
      </c>
    </row>
    <row r="13" spans="1:14" ht="15.75">
      <c r="A13" s="12">
        <v>7</v>
      </c>
      <c r="B13" s="16" t="s">
        <v>19</v>
      </c>
      <c r="C13" s="12">
        <v>10</v>
      </c>
      <c r="D13" s="12">
        <v>10</v>
      </c>
      <c r="E13" s="12">
        <v>10</v>
      </c>
      <c r="F13" s="12">
        <v>10</v>
      </c>
      <c r="G13" s="17">
        <v>16.5</v>
      </c>
      <c r="H13" s="17">
        <v>20</v>
      </c>
      <c r="I13" s="12">
        <f t="shared" si="0"/>
        <v>36.5</v>
      </c>
      <c r="J13" s="17">
        <v>20</v>
      </c>
      <c r="K13" s="12">
        <v>18</v>
      </c>
      <c r="L13" s="12">
        <f t="shared" si="1"/>
        <v>38</v>
      </c>
      <c r="M13" s="12">
        <f t="shared" si="2"/>
        <v>114.5</v>
      </c>
      <c r="N13" s="15">
        <f t="shared" si="3"/>
        <v>95.416666666666671</v>
      </c>
    </row>
    <row r="14" spans="1:14" ht="15.75">
      <c r="A14" s="12">
        <v>8</v>
      </c>
      <c r="B14" s="16" t="s">
        <v>20</v>
      </c>
      <c r="C14" s="12">
        <v>10</v>
      </c>
      <c r="D14" s="12">
        <v>10</v>
      </c>
      <c r="E14" s="12">
        <v>10</v>
      </c>
      <c r="F14" s="12">
        <v>10</v>
      </c>
      <c r="G14" s="17">
        <v>15.5</v>
      </c>
      <c r="H14" s="17">
        <v>18</v>
      </c>
      <c r="I14" s="12">
        <f t="shared" si="0"/>
        <v>33.5</v>
      </c>
      <c r="J14" s="17">
        <v>20</v>
      </c>
      <c r="K14" s="12">
        <v>19</v>
      </c>
      <c r="L14" s="12">
        <f t="shared" si="1"/>
        <v>39</v>
      </c>
      <c r="M14" s="12">
        <f t="shared" si="2"/>
        <v>112.5</v>
      </c>
      <c r="N14" s="15">
        <f t="shared" si="3"/>
        <v>93.75</v>
      </c>
    </row>
    <row r="15" spans="1:14" ht="15.75">
      <c r="A15" s="12">
        <v>9</v>
      </c>
      <c r="B15" s="18" t="s">
        <v>21</v>
      </c>
      <c r="C15" s="12">
        <v>8</v>
      </c>
      <c r="D15" s="12">
        <v>10</v>
      </c>
      <c r="E15" s="12">
        <v>10</v>
      </c>
      <c r="F15" s="12">
        <v>10</v>
      </c>
      <c r="G15" s="17">
        <v>15</v>
      </c>
      <c r="H15" s="17">
        <v>20</v>
      </c>
      <c r="I15" s="12">
        <f t="shared" si="0"/>
        <v>35</v>
      </c>
      <c r="J15" s="17">
        <v>20</v>
      </c>
      <c r="K15" s="12">
        <v>19.5</v>
      </c>
      <c r="L15" s="12">
        <f t="shared" si="1"/>
        <v>39.5</v>
      </c>
      <c r="M15" s="12">
        <f t="shared" si="2"/>
        <v>112.5</v>
      </c>
      <c r="N15" s="15">
        <f t="shared" si="3"/>
        <v>93.75</v>
      </c>
    </row>
    <row r="16" spans="1:14" ht="15.75">
      <c r="A16" s="12">
        <v>10</v>
      </c>
      <c r="B16" s="16" t="s">
        <v>22</v>
      </c>
      <c r="C16" s="12">
        <v>8</v>
      </c>
      <c r="D16" s="12">
        <v>10</v>
      </c>
      <c r="E16" s="12">
        <v>10</v>
      </c>
      <c r="F16" s="12">
        <v>10</v>
      </c>
      <c r="G16" s="17">
        <v>12</v>
      </c>
      <c r="H16" s="17">
        <v>20</v>
      </c>
      <c r="I16" s="12">
        <f t="shared" si="0"/>
        <v>32</v>
      </c>
      <c r="J16" s="17">
        <v>20</v>
      </c>
      <c r="K16" s="12">
        <v>19.5</v>
      </c>
      <c r="L16" s="12">
        <f t="shared" si="1"/>
        <v>39.5</v>
      </c>
      <c r="M16" s="12">
        <f t="shared" si="2"/>
        <v>109.5</v>
      </c>
      <c r="N16" s="15">
        <f t="shared" si="3"/>
        <v>91.25</v>
      </c>
    </row>
    <row r="17" spans="1:14" ht="15.75">
      <c r="A17" s="12">
        <v>11</v>
      </c>
      <c r="B17" s="16" t="s">
        <v>23</v>
      </c>
      <c r="C17" s="12">
        <v>9</v>
      </c>
      <c r="D17" s="12">
        <v>10</v>
      </c>
      <c r="E17" s="12">
        <v>10</v>
      </c>
      <c r="F17" s="12">
        <v>10</v>
      </c>
      <c r="G17" s="17">
        <v>16</v>
      </c>
      <c r="H17" s="17">
        <v>20</v>
      </c>
      <c r="I17" s="12">
        <f t="shared" si="0"/>
        <v>36</v>
      </c>
      <c r="J17" s="17">
        <v>20</v>
      </c>
      <c r="K17" s="12">
        <v>19</v>
      </c>
      <c r="L17" s="12">
        <f t="shared" si="1"/>
        <v>39</v>
      </c>
      <c r="M17" s="12">
        <f t="shared" si="2"/>
        <v>114</v>
      </c>
      <c r="N17" s="15">
        <f t="shared" si="3"/>
        <v>95</v>
      </c>
    </row>
    <row r="18" spans="1:14" ht="15.75">
      <c r="A18" s="12">
        <v>12</v>
      </c>
      <c r="B18" s="16" t="s">
        <v>24</v>
      </c>
      <c r="C18" s="12">
        <v>10</v>
      </c>
      <c r="D18" s="12">
        <v>10</v>
      </c>
      <c r="E18" s="12">
        <v>10</v>
      </c>
      <c r="F18" s="12">
        <v>10</v>
      </c>
      <c r="G18" s="17">
        <v>17</v>
      </c>
      <c r="H18" s="17">
        <v>20</v>
      </c>
      <c r="I18" s="12">
        <f t="shared" si="0"/>
        <v>37</v>
      </c>
      <c r="J18" s="17">
        <v>20</v>
      </c>
      <c r="K18" s="12">
        <v>19</v>
      </c>
      <c r="L18" s="12">
        <f t="shared" si="1"/>
        <v>39</v>
      </c>
      <c r="M18" s="12">
        <f t="shared" si="2"/>
        <v>116</v>
      </c>
      <c r="N18" s="15">
        <f t="shared" si="3"/>
        <v>96.666666666666671</v>
      </c>
    </row>
    <row r="19" spans="1:14" ht="15.75">
      <c r="A19" s="12">
        <v>13</v>
      </c>
      <c r="B19" s="16" t="s">
        <v>25</v>
      </c>
      <c r="C19" s="12">
        <v>10</v>
      </c>
      <c r="D19" s="12">
        <v>10</v>
      </c>
      <c r="E19" s="12">
        <v>10</v>
      </c>
      <c r="F19" s="12">
        <v>10</v>
      </c>
      <c r="G19" s="17">
        <v>16</v>
      </c>
      <c r="H19" s="17">
        <v>20</v>
      </c>
      <c r="I19" s="12">
        <f t="shared" si="0"/>
        <v>36</v>
      </c>
      <c r="J19" s="17">
        <v>20</v>
      </c>
      <c r="K19" s="12">
        <v>19.5</v>
      </c>
      <c r="L19" s="12">
        <f t="shared" si="1"/>
        <v>39.5</v>
      </c>
      <c r="M19" s="12">
        <f t="shared" si="2"/>
        <v>115.5</v>
      </c>
      <c r="N19" s="15">
        <f t="shared" si="3"/>
        <v>96.25</v>
      </c>
    </row>
    <row r="20" spans="1:14" ht="15.75">
      <c r="A20" s="12">
        <v>14</v>
      </c>
      <c r="B20" s="16" t="s">
        <v>26</v>
      </c>
      <c r="C20" s="12">
        <v>10</v>
      </c>
      <c r="D20" s="12">
        <v>10</v>
      </c>
      <c r="E20" s="12">
        <v>10</v>
      </c>
      <c r="F20" s="12">
        <v>10</v>
      </c>
      <c r="G20" s="17">
        <v>16.5</v>
      </c>
      <c r="H20" s="17">
        <v>20</v>
      </c>
      <c r="I20" s="12">
        <f t="shared" si="0"/>
        <v>36.5</v>
      </c>
      <c r="J20" s="17">
        <v>20</v>
      </c>
      <c r="K20" s="12">
        <v>20</v>
      </c>
      <c r="L20" s="12">
        <f t="shared" si="1"/>
        <v>40</v>
      </c>
      <c r="M20" s="12">
        <f t="shared" si="2"/>
        <v>116.5</v>
      </c>
      <c r="N20" s="15">
        <f t="shared" si="3"/>
        <v>97.083333333333329</v>
      </c>
    </row>
    <row r="21" spans="1:14" ht="15.75">
      <c r="A21" s="12">
        <v>15</v>
      </c>
      <c r="B21" s="16" t="s">
        <v>27</v>
      </c>
      <c r="C21" s="12">
        <v>10</v>
      </c>
      <c r="D21" s="12">
        <v>10</v>
      </c>
      <c r="E21" s="12">
        <v>10</v>
      </c>
      <c r="F21" s="12">
        <v>10</v>
      </c>
      <c r="G21" s="17">
        <v>19</v>
      </c>
      <c r="H21" s="17">
        <v>20</v>
      </c>
      <c r="I21" s="12">
        <f t="shared" si="0"/>
        <v>39</v>
      </c>
      <c r="J21" s="17">
        <v>20</v>
      </c>
      <c r="K21" s="12">
        <v>20</v>
      </c>
      <c r="L21" s="12">
        <f t="shared" si="1"/>
        <v>40</v>
      </c>
      <c r="M21" s="12">
        <f t="shared" si="2"/>
        <v>119</v>
      </c>
      <c r="N21" s="15">
        <f t="shared" si="3"/>
        <v>99.166666666666671</v>
      </c>
    </row>
    <row r="22" spans="1:14" ht="15.75">
      <c r="A22" s="12">
        <v>16</v>
      </c>
      <c r="B22" s="16" t="s">
        <v>28</v>
      </c>
      <c r="C22" s="12">
        <v>10</v>
      </c>
      <c r="D22" s="12">
        <v>10</v>
      </c>
      <c r="E22" s="12">
        <v>10</v>
      </c>
      <c r="F22" s="12">
        <v>10</v>
      </c>
      <c r="G22" s="17">
        <v>18</v>
      </c>
      <c r="H22" s="17">
        <v>20</v>
      </c>
      <c r="I22" s="12">
        <f t="shared" si="0"/>
        <v>38</v>
      </c>
      <c r="J22" s="17">
        <v>20</v>
      </c>
      <c r="K22" s="12">
        <v>19</v>
      </c>
      <c r="L22" s="12">
        <f t="shared" si="1"/>
        <v>39</v>
      </c>
      <c r="M22" s="12">
        <f t="shared" si="2"/>
        <v>117</v>
      </c>
      <c r="N22" s="15">
        <f t="shared" si="3"/>
        <v>97.5</v>
      </c>
    </row>
    <row r="23" spans="1:14" ht="15.75">
      <c r="A23" s="12">
        <v>17</v>
      </c>
      <c r="B23" s="16" t="s">
        <v>29</v>
      </c>
      <c r="C23" s="12">
        <v>8</v>
      </c>
      <c r="D23" s="12">
        <v>10</v>
      </c>
      <c r="E23" s="12">
        <v>10</v>
      </c>
      <c r="F23" s="12">
        <v>10</v>
      </c>
      <c r="G23" s="17">
        <v>14</v>
      </c>
      <c r="H23" s="17">
        <v>20</v>
      </c>
      <c r="I23" s="12">
        <f t="shared" si="0"/>
        <v>34</v>
      </c>
      <c r="J23" s="17">
        <v>20</v>
      </c>
      <c r="K23" s="12">
        <v>19</v>
      </c>
      <c r="L23" s="12">
        <f t="shared" si="1"/>
        <v>39</v>
      </c>
      <c r="M23" s="12">
        <f t="shared" si="2"/>
        <v>111</v>
      </c>
      <c r="N23" s="15">
        <f t="shared" si="3"/>
        <v>92.5</v>
      </c>
    </row>
    <row r="24" spans="1:14" ht="15.75">
      <c r="A24" s="12">
        <v>18</v>
      </c>
      <c r="B24" s="16" t="s">
        <v>30</v>
      </c>
      <c r="C24" s="12">
        <v>10</v>
      </c>
      <c r="D24" s="12">
        <v>10</v>
      </c>
      <c r="E24" s="12">
        <v>10</v>
      </c>
      <c r="F24" s="12">
        <v>10</v>
      </c>
      <c r="G24" s="17">
        <v>15</v>
      </c>
      <c r="H24" s="17">
        <v>20</v>
      </c>
      <c r="I24" s="12">
        <f t="shared" si="0"/>
        <v>35</v>
      </c>
      <c r="J24" s="17">
        <v>20</v>
      </c>
      <c r="K24" s="12">
        <v>19.5</v>
      </c>
      <c r="L24" s="12">
        <f t="shared" si="1"/>
        <v>39.5</v>
      </c>
      <c r="M24" s="12">
        <f t="shared" si="2"/>
        <v>114.5</v>
      </c>
      <c r="N24" s="15">
        <f t="shared" si="3"/>
        <v>95.416666666666671</v>
      </c>
    </row>
    <row r="25" spans="1:14" ht="15.75">
      <c r="A25" s="12">
        <v>19</v>
      </c>
      <c r="B25" s="18" t="s">
        <v>31</v>
      </c>
      <c r="C25" s="12">
        <v>10</v>
      </c>
      <c r="D25" s="12">
        <v>10</v>
      </c>
      <c r="E25" s="12">
        <v>10</v>
      </c>
      <c r="F25" s="12">
        <v>10</v>
      </c>
      <c r="G25" s="17">
        <v>17.5</v>
      </c>
      <c r="H25" s="17">
        <v>20</v>
      </c>
      <c r="I25" s="12">
        <f t="shared" si="0"/>
        <v>37.5</v>
      </c>
      <c r="J25" s="17">
        <v>20</v>
      </c>
      <c r="K25" s="12">
        <v>19</v>
      </c>
      <c r="L25" s="12">
        <f t="shared" si="1"/>
        <v>39</v>
      </c>
      <c r="M25" s="12">
        <f t="shared" si="2"/>
        <v>116.5</v>
      </c>
      <c r="N25" s="15">
        <f t="shared" si="3"/>
        <v>97.083333333333329</v>
      </c>
    </row>
    <row r="26" spans="1:14" ht="15.75">
      <c r="A26" s="12">
        <v>20</v>
      </c>
      <c r="B26" s="16" t="s">
        <v>32</v>
      </c>
      <c r="C26" s="12">
        <v>9</v>
      </c>
      <c r="D26" s="12">
        <v>10</v>
      </c>
      <c r="E26" s="12">
        <v>10</v>
      </c>
      <c r="F26" s="12">
        <v>10</v>
      </c>
      <c r="G26" s="17">
        <v>18.5</v>
      </c>
      <c r="H26" s="17">
        <v>20</v>
      </c>
      <c r="I26" s="12">
        <f t="shared" si="0"/>
        <v>38.5</v>
      </c>
      <c r="J26" s="17">
        <v>20</v>
      </c>
      <c r="K26" s="12">
        <v>19.5</v>
      </c>
      <c r="L26" s="12">
        <f t="shared" si="1"/>
        <v>39.5</v>
      </c>
      <c r="M26" s="12">
        <f t="shared" si="2"/>
        <v>117</v>
      </c>
      <c r="N26" s="15">
        <f t="shared" si="3"/>
        <v>97.5</v>
      </c>
    </row>
    <row r="27" spans="1:14" ht="15.75">
      <c r="A27" s="12">
        <v>21</v>
      </c>
      <c r="B27" s="16" t="s">
        <v>33</v>
      </c>
      <c r="C27" s="12">
        <v>10</v>
      </c>
      <c r="D27" s="12">
        <v>10</v>
      </c>
      <c r="E27" s="12">
        <v>10</v>
      </c>
      <c r="F27" s="12">
        <v>10</v>
      </c>
      <c r="G27" s="17">
        <v>17</v>
      </c>
      <c r="H27" s="17">
        <v>20</v>
      </c>
      <c r="I27" s="12">
        <f t="shared" si="0"/>
        <v>37</v>
      </c>
      <c r="J27" s="17">
        <v>20</v>
      </c>
      <c r="K27" s="12">
        <v>19.5</v>
      </c>
      <c r="L27" s="12">
        <f t="shared" si="1"/>
        <v>39.5</v>
      </c>
      <c r="M27" s="12">
        <f t="shared" si="2"/>
        <v>116.5</v>
      </c>
      <c r="N27" s="15">
        <f t="shared" si="3"/>
        <v>97.083333333333329</v>
      </c>
    </row>
    <row r="28" spans="1:14" ht="15.75">
      <c r="A28" s="12">
        <v>22</v>
      </c>
      <c r="B28" s="16" t="s">
        <v>34</v>
      </c>
      <c r="C28" s="12">
        <v>8</v>
      </c>
      <c r="D28" s="12">
        <v>10</v>
      </c>
      <c r="E28" s="12">
        <v>10</v>
      </c>
      <c r="F28" s="12">
        <v>10</v>
      </c>
      <c r="G28" s="17">
        <v>16.5</v>
      </c>
      <c r="H28" s="17">
        <v>20</v>
      </c>
      <c r="I28" s="12">
        <f t="shared" si="0"/>
        <v>36.5</v>
      </c>
      <c r="J28" s="17">
        <v>20</v>
      </c>
      <c r="K28" s="12">
        <v>20</v>
      </c>
      <c r="L28" s="12">
        <f t="shared" si="1"/>
        <v>40</v>
      </c>
      <c r="M28" s="12">
        <f t="shared" si="2"/>
        <v>114.5</v>
      </c>
      <c r="N28" s="15">
        <f t="shared" si="3"/>
        <v>95.416666666666671</v>
      </c>
    </row>
    <row r="29" spans="1:14" ht="15.75">
      <c r="A29" s="12">
        <v>23</v>
      </c>
      <c r="B29" s="16" t="s">
        <v>35</v>
      </c>
      <c r="C29" s="12">
        <v>8</v>
      </c>
      <c r="D29" s="12">
        <v>10</v>
      </c>
      <c r="E29" s="12">
        <v>10</v>
      </c>
      <c r="F29" s="12">
        <v>10</v>
      </c>
      <c r="G29" s="17">
        <v>16</v>
      </c>
      <c r="H29" s="17">
        <v>20</v>
      </c>
      <c r="I29" s="12">
        <f t="shared" si="0"/>
        <v>36</v>
      </c>
      <c r="J29" s="17">
        <v>20</v>
      </c>
      <c r="K29" s="12">
        <v>19</v>
      </c>
      <c r="L29" s="12">
        <f t="shared" si="1"/>
        <v>39</v>
      </c>
      <c r="M29" s="12">
        <f t="shared" si="2"/>
        <v>113</v>
      </c>
      <c r="N29" s="15">
        <f t="shared" si="3"/>
        <v>94.166666666666671</v>
      </c>
    </row>
    <row r="30" spans="1:14" ht="15.75">
      <c r="A30" s="12">
        <v>24</v>
      </c>
      <c r="B30" s="16" t="s">
        <v>36</v>
      </c>
      <c r="C30" s="12">
        <v>10</v>
      </c>
      <c r="D30" s="12">
        <v>10</v>
      </c>
      <c r="E30" s="12">
        <v>10</v>
      </c>
      <c r="F30" s="12">
        <v>10</v>
      </c>
      <c r="G30" s="17">
        <v>16.5</v>
      </c>
      <c r="H30" s="17">
        <v>20</v>
      </c>
      <c r="I30" s="12">
        <f t="shared" si="0"/>
        <v>36.5</v>
      </c>
      <c r="J30" s="17">
        <v>20</v>
      </c>
      <c r="K30" s="12">
        <v>19</v>
      </c>
      <c r="L30" s="12">
        <f t="shared" si="1"/>
        <v>39</v>
      </c>
      <c r="M30" s="12">
        <f t="shared" si="2"/>
        <v>115.5</v>
      </c>
      <c r="N30" s="15">
        <f t="shared" si="3"/>
        <v>96.25</v>
      </c>
    </row>
    <row r="31" spans="1:14" ht="15.75">
      <c r="A31" s="12">
        <v>25</v>
      </c>
      <c r="B31" s="16" t="s">
        <v>37</v>
      </c>
      <c r="C31" s="12">
        <v>8</v>
      </c>
      <c r="D31" s="12">
        <v>10</v>
      </c>
      <c r="E31" s="12">
        <v>10</v>
      </c>
      <c r="F31" s="12">
        <v>10</v>
      </c>
      <c r="G31" s="17">
        <v>16</v>
      </c>
      <c r="H31" s="17">
        <v>20</v>
      </c>
      <c r="I31" s="12">
        <f t="shared" si="0"/>
        <v>36</v>
      </c>
      <c r="J31" s="17">
        <v>19</v>
      </c>
      <c r="K31" s="12">
        <v>19</v>
      </c>
      <c r="L31" s="12">
        <f t="shared" si="1"/>
        <v>38</v>
      </c>
      <c r="M31" s="12">
        <f t="shared" si="2"/>
        <v>112</v>
      </c>
      <c r="N31" s="15">
        <f t="shared" si="3"/>
        <v>93.333333333333329</v>
      </c>
    </row>
    <row r="32" spans="1:14" ht="15.75">
      <c r="A32" s="12">
        <v>26</v>
      </c>
      <c r="B32" s="16" t="s">
        <v>38</v>
      </c>
      <c r="C32" s="12">
        <v>10</v>
      </c>
      <c r="D32" s="12">
        <v>10</v>
      </c>
      <c r="E32" s="12">
        <v>10</v>
      </c>
      <c r="F32" s="12">
        <v>10</v>
      </c>
      <c r="G32" s="17">
        <v>14.5</v>
      </c>
      <c r="H32" s="17">
        <v>20</v>
      </c>
      <c r="I32" s="12">
        <f t="shared" si="0"/>
        <v>34.5</v>
      </c>
      <c r="J32" s="17">
        <v>20</v>
      </c>
      <c r="K32" s="12">
        <v>19</v>
      </c>
      <c r="L32" s="12">
        <f t="shared" si="1"/>
        <v>39</v>
      </c>
      <c r="M32" s="12">
        <f t="shared" si="2"/>
        <v>113.5</v>
      </c>
      <c r="N32" s="15">
        <f t="shared" si="3"/>
        <v>94.583333333333329</v>
      </c>
    </row>
    <row r="33" spans="1:14" ht="15.75">
      <c r="A33" s="12">
        <v>27</v>
      </c>
      <c r="B33" s="16" t="s">
        <v>39</v>
      </c>
      <c r="C33" s="12">
        <v>10</v>
      </c>
      <c r="D33" s="12">
        <v>10</v>
      </c>
      <c r="E33" s="12">
        <v>10</v>
      </c>
      <c r="F33" s="12">
        <v>10</v>
      </c>
      <c r="G33" s="17">
        <v>17.5</v>
      </c>
      <c r="H33" s="17">
        <v>20</v>
      </c>
      <c r="I33" s="12">
        <f t="shared" si="0"/>
        <v>37.5</v>
      </c>
      <c r="J33" s="17">
        <v>20</v>
      </c>
      <c r="K33" s="12">
        <v>19.5</v>
      </c>
      <c r="L33" s="12">
        <f t="shared" si="1"/>
        <v>39.5</v>
      </c>
      <c r="M33" s="12">
        <f t="shared" si="2"/>
        <v>117</v>
      </c>
      <c r="N33" s="15">
        <f t="shared" si="3"/>
        <v>97.5</v>
      </c>
    </row>
    <row r="34" spans="1:14" ht="15.75">
      <c r="A34" s="12">
        <v>28</v>
      </c>
      <c r="B34" s="16" t="s">
        <v>40</v>
      </c>
      <c r="C34" s="12">
        <v>10</v>
      </c>
      <c r="D34" s="12">
        <v>10</v>
      </c>
      <c r="E34" s="12">
        <v>10</v>
      </c>
      <c r="F34" s="12">
        <v>10</v>
      </c>
      <c r="G34" s="17">
        <v>16</v>
      </c>
      <c r="H34" s="17">
        <v>20</v>
      </c>
      <c r="I34" s="12">
        <f t="shared" si="0"/>
        <v>36</v>
      </c>
      <c r="J34" s="17">
        <v>20</v>
      </c>
      <c r="K34" s="12">
        <v>19.5</v>
      </c>
      <c r="L34" s="12">
        <f t="shared" si="1"/>
        <v>39.5</v>
      </c>
      <c r="M34" s="12">
        <f t="shared" si="2"/>
        <v>115.5</v>
      </c>
      <c r="N34" s="15">
        <f t="shared" si="3"/>
        <v>96.25</v>
      </c>
    </row>
    <row r="35" spans="1:14" ht="15.75">
      <c r="A35" s="12">
        <v>29</v>
      </c>
      <c r="B35" s="16" t="s">
        <v>41</v>
      </c>
      <c r="C35" s="12">
        <v>10</v>
      </c>
      <c r="D35" s="12">
        <v>10</v>
      </c>
      <c r="E35" s="12">
        <v>10</v>
      </c>
      <c r="F35" s="12">
        <v>10</v>
      </c>
      <c r="G35" s="17">
        <v>18</v>
      </c>
      <c r="H35" s="17">
        <v>20</v>
      </c>
      <c r="I35" s="12">
        <f t="shared" si="0"/>
        <v>38</v>
      </c>
      <c r="J35" s="17">
        <v>20</v>
      </c>
      <c r="K35" s="12">
        <v>20</v>
      </c>
      <c r="L35" s="12">
        <f t="shared" si="1"/>
        <v>40</v>
      </c>
      <c r="M35" s="12">
        <f t="shared" si="2"/>
        <v>118</v>
      </c>
      <c r="N35" s="15">
        <f t="shared" si="3"/>
        <v>98.333333333333329</v>
      </c>
    </row>
    <row r="36" spans="1:14" ht="15.75">
      <c r="A36" s="12">
        <v>30</v>
      </c>
      <c r="B36" s="16" t="s">
        <v>42</v>
      </c>
      <c r="C36" s="12">
        <v>8</v>
      </c>
      <c r="D36" s="12">
        <v>10</v>
      </c>
      <c r="E36" s="12">
        <v>10</v>
      </c>
      <c r="F36" s="12">
        <v>10</v>
      </c>
      <c r="G36" s="17">
        <v>18</v>
      </c>
      <c r="H36" s="17">
        <v>20</v>
      </c>
      <c r="I36" s="12">
        <f t="shared" si="0"/>
        <v>38</v>
      </c>
      <c r="J36" s="17">
        <v>20</v>
      </c>
      <c r="K36" s="12">
        <v>19</v>
      </c>
      <c r="L36" s="12">
        <f t="shared" si="1"/>
        <v>39</v>
      </c>
      <c r="M36" s="12">
        <f t="shared" si="2"/>
        <v>115</v>
      </c>
      <c r="N36" s="15">
        <f t="shared" si="3"/>
        <v>95.833333333333343</v>
      </c>
    </row>
    <row r="37" spans="1:14" ht="15.75">
      <c r="A37" s="12">
        <v>31</v>
      </c>
      <c r="B37" s="16" t="s">
        <v>43</v>
      </c>
      <c r="C37" s="12">
        <v>10</v>
      </c>
      <c r="D37" s="12">
        <v>10</v>
      </c>
      <c r="E37" s="12">
        <v>10</v>
      </c>
      <c r="F37" s="12">
        <v>10</v>
      </c>
      <c r="G37" s="17">
        <v>17</v>
      </c>
      <c r="H37" s="17">
        <v>20</v>
      </c>
      <c r="I37" s="12">
        <f t="shared" si="0"/>
        <v>37</v>
      </c>
      <c r="J37" s="17">
        <v>20</v>
      </c>
      <c r="K37" s="12">
        <v>20</v>
      </c>
      <c r="L37" s="12">
        <f t="shared" si="1"/>
        <v>40</v>
      </c>
      <c r="M37" s="12">
        <f t="shared" si="2"/>
        <v>117</v>
      </c>
      <c r="N37" s="15">
        <f t="shared" si="3"/>
        <v>97.5</v>
      </c>
    </row>
    <row r="38" spans="1:14" ht="15.75">
      <c r="A38" s="12">
        <v>32</v>
      </c>
      <c r="B38" s="16" t="s">
        <v>44</v>
      </c>
      <c r="C38" s="12">
        <v>10</v>
      </c>
      <c r="D38" s="12">
        <v>10</v>
      </c>
      <c r="E38" s="12">
        <v>10</v>
      </c>
      <c r="F38" s="12">
        <v>10</v>
      </c>
      <c r="G38" s="17">
        <v>17</v>
      </c>
      <c r="H38" s="17">
        <v>19</v>
      </c>
      <c r="I38" s="12">
        <f t="shared" si="0"/>
        <v>36</v>
      </c>
      <c r="J38" s="17">
        <v>20</v>
      </c>
      <c r="K38" s="12">
        <v>19</v>
      </c>
      <c r="L38" s="12">
        <f t="shared" si="1"/>
        <v>39</v>
      </c>
      <c r="M38" s="12">
        <f t="shared" si="2"/>
        <v>115</v>
      </c>
      <c r="N38" s="15">
        <f t="shared" si="3"/>
        <v>95.833333333333343</v>
      </c>
    </row>
    <row r="39" spans="1:14" ht="15.75">
      <c r="A39" s="12">
        <v>33</v>
      </c>
      <c r="B39" s="16" t="s">
        <v>45</v>
      </c>
      <c r="C39" s="12">
        <v>10</v>
      </c>
      <c r="D39" s="12">
        <v>10</v>
      </c>
      <c r="E39" s="12">
        <v>10</v>
      </c>
      <c r="F39" s="12">
        <v>10</v>
      </c>
      <c r="G39" s="17">
        <v>17</v>
      </c>
      <c r="H39" s="17">
        <v>20</v>
      </c>
      <c r="I39" s="12">
        <f t="shared" si="0"/>
        <v>37</v>
      </c>
      <c r="J39" s="17">
        <v>20</v>
      </c>
      <c r="K39" s="12">
        <v>19</v>
      </c>
      <c r="L39" s="12">
        <f t="shared" si="1"/>
        <v>39</v>
      </c>
      <c r="M39" s="12">
        <f t="shared" si="2"/>
        <v>116</v>
      </c>
      <c r="N39" s="15">
        <f t="shared" si="3"/>
        <v>96.666666666666671</v>
      </c>
    </row>
    <row r="40" spans="1:14" ht="15.75">
      <c r="A40" s="12">
        <v>34</v>
      </c>
      <c r="B40" s="16" t="s">
        <v>46</v>
      </c>
      <c r="C40" s="12">
        <v>10</v>
      </c>
      <c r="D40" s="12">
        <v>10</v>
      </c>
      <c r="E40" s="12">
        <v>10</v>
      </c>
      <c r="F40" s="12">
        <v>10</v>
      </c>
      <c r="G40" s="17">
        <v>17</v>
      </c>
      <c r="H40" s="17">
        <v>20</v>
      </c>
      <c r="I40" s="12">
        <f t="shared" si="0"/>
        <v>37</v>
      </c>
      <c r="J40" s="17">
        <v>20</v>
      </c>
      <c r="K40" s="12">
        <v>19</v>
      </c>
      <c r="L40" s="12">
        <f t="shared" si="1"/>
        <v>39</v>
      </c>
      <c r="M40" s="12">
        <f t="shared" si="2"/>
        <v>116</v>
      </c>
      <c r="N40" s="15">
        <f t="shared" si="3"/>
        <v>96.666666666666671</v>
      </c>
    </row>
    <row r="41" spans="1:14" ht="15.75">
      <c r="A41" s="12">
        <v>35</v>
      </c>
      <c r="B41" s="16" t="s">
        <v>47</v>
      </c>
      <c r="C41" s="12">
        <v>10</v>
      </c>
      <c r="D41" s="12">
        <v>10</v>
      </c>
      <c r="E41" s="12">
        <v>10</v>
      </c>
      <c r="F41" s="12">
        <v>10</v>
      </c>
      <c r="G41" s="17">
        <v>17</v>
      </c>
      <c r="H41" s="17">
        <v>20</v>
      </c>
      <c r="I41" s="12">
        <f t="shared" si="0"/>
        <v>37</v>
      </c>
      <c r="J41" s="17">
        <v>20</v>
      </c>
      <c r="K41" s="12">
        <v>19.5</v>
      </c>
      <c r="L41" s="12">
        <f t="shared" si="1"/>
        <v>39.5</v>
      </c>
      <c r="M41" s="12">
        <f t="shared" si="2"/>
        <v>116.5</v>
      </c>
      <c r="N41" s="15">
        <f t="shared" si="3"/>
        <v>97.083333333333329</v>
      </c>
    </row>
    <row r="42" spans="1:14" ht="15.75">
      <c r="A42" s="12">
        <v>36</v>
      </c>
      <c r="B42" s="16" t="s">
        <v>48</v>
      </c>
      <c r="C42" s="12">
        <v>10</v>
      </c>
      <c r="D42" s="12">
        <v>10</v>
      </c>
      <c r="E42" s="12">
        <v>10</v>
      </c>
      <c r="F42" s="12">
        <v>10</v>
      </c>
      <c r="G42" s="17">
        <v>17</v>
      </c>
      <c r="H42" s="17">
        <v>20</v>
      </c>
      <c r="I42" s="12">
        <f t="shared" si="0"/>
        <v>37</v>
      </c>
      <c r="J42" s="17">
        <v>20</v>
      </c>
      <c r="K42" s="12">
        <v>19.5</v>
      </c>
      <c r="L42" s="12">
        <f t="shared" si="1"/>
        <v>39.5</v>
      </c>
      <c r="M42" s="12">
        <f t="shared" si="2"/>
        <v>116.5</v>
      </c>
      <c r="N42" s="15">
        <f t="shared" si="3"/>
        <v>97.083333333333329</v>
      </c>
    </row>
    <row r="43" spans="1:14" ht="15.75">
      <c r="A43" s="12">
        <v>37</v>
      </c>
      <c r="B43" s="16" t="s">
        <v>49</v>
      </c>
      <c r="C43" s="12">
        <v>10</v>
      </c>
      <c r="D43" s="12">
        <v>10</v>
      </c>
      <c r="E43" s="12">
        <v>10</v>
      </c>
      <c r="F43" s="12">
        <v>10</v>
      </c>
      <c r="G43" s="17">
        <v>16.5</v>
      </c>
      <c r="H43" s="17">
        <v>20</v>
      </c>
      <c r="I43" s="12">
        <f t="shared" si="0"/>
        <v>36.5</v>
      </c>
      <c r="J43" s="17">
        <v>20</v>
      </c>
      <c r="K43" s="12">
        <v>20</v>
      </c>
      <c r="L43" s="12">
        <f t="shared" si="1"/>
        <v>40</v>
      </c>
      <c r="M43" s="12">
        <f t="shared" si="2"/>
        <v>116.5</v>
      </c>
      <c r="N43" s="15">
        <f t="shared" si="3"/>
        <v>97.083333333333329</v>
      </c>
    </row>
    <row r="44" spans="1:14" ht="15.75">
      <c r="A44" s="12">
        <v>38</v>
      </c>
      <c r="B44" s="16" t="s">
        <v>50</v>
      </c>
      <c r="C44" s="12">
        <v>10</v>
      </c>
      <c r="D44" s="12">
        <v>10</v>
      </c>
      <c r="E44" s="12">
        <v>10</v>
      </c>
      <c r="F44" s="12">
        <v>10</v>
      </c>
      <c r="G44" s="17">
        <v>18.5</v>
      </c>
      <c r="H44" s="17">
        <v>20</v>
      </c>
      <c r="I44" s="12">
        <f t="shared" si="0"/>
        <v>38.5</v>
      </c>
      <c r="J44" s="17">
        <v>20</v>
      </c>
      <c r="K44" s="12">
        <v>19</v>
      </c>
      <c r="L44" s="12">
        <f t="shared" si="1"/>
        <v>39</v>
      </c>
      <c r="M44" s="12">
        <f t="shared" si="2"/>
        <v>117.5</v>
      </c>
      <c r="N44" s="15">
        <f t="shared" si="3"/>
        <v>97.916666666666657</v>
      </c>
    </row>
    <row r="45" spans="1:14" ht="15.75">
      <c r="A45" s="12">
        <v>39</v>
      </c>
      <c r="B45" s="16" t="s">
        <v>51</v>
      </c>
      <c r="C45" s="12">
        <v>9</v>
      </c>
      <c r="D45" s="12">
        <v>10</v>
      </c>
      <c r="E45" s="12">
        <v>10</v>
      </c>
      <c r="F45" s="12">
        <v>10</v>
      </c>
      <c r="G45" s="17">
        <v>15</v>
      </c>
      <c r="H45" s="17">
        <v>20</v>
      </c>
      <c r="I45" s="12">
        <f t="shared" si="0"/>
        <v>35</v>
      </c>
      <c r="J45" s="17">
        <v>20</v>
      </c>
      <c r="K45" s="12">
        <v>19</v>
      </c>
      <c r="L45" s="12">
        <f t="shared" si="1"/>
        <v>39</v>
      </c>
      <c r="M45" s="12">
        <f t="shared" si="2"/>
        <v>113</v>
      </c>
      <c r="N45" s="15">
        <f t="shared" si="3"/>
        <v>94.166666666666671</v>
      </c>
    </row>
    <row r="46" spans="1:14" ht="15.75">
      <c r="A46" s="12">
        <v>40</v>
      </c>
      <c r="B46" s="16" t="s">
        <v>52</v>
      </c>
      <c r="C46" s="12">
        <v>10</v>
      </c>
      <c r="D46" s="12">
        <v>10</v>
      </c>
      <c r="E46" s="12">
        <v>10</v>
      </c>
      <c r="F46" s="12">
        <v>10</v>
      </c>
      <c r="G46" s="17">
        <v>17.5</v>
      </c>
      <c r="H46" s="17">
        <v>20</v>
      </c>
      <c r="I46" s="12">
        <f t="shared" si="0"/>
        <v>37.5</v>
      </c>
      <c r="J46" s="17">
        <v>20</v>
      </c>
      <c r="K46" s="12">
        <v>20</v>
      </c>
      <c r="L46" s="12">
        <f t="shared" si="1"/>
        <v>40</v>
      </c>
      <c r="M46" s="12">
        <f t="shared" si="2"/>
        <v>117.5</v>
      </c>
      <c r="N46" s="15">
        <f t="shared" si="3"/>
        <v>97.916666666666657</v>
      </c>
    </row>
    <row r="47" spans="1:14" ht="15.75">
      <c r="A47" s="12">
        <v>41</v>
      </c>
      <c r="B47" s="16" t="s">
        <v>53</v>
      </c>
      <c r="C47" s="12">
        <v>10</v>
      </c>
      <c r="D47" s="12">
        <v>10</v>
      </c>
      <c r="E47" s="12">
        <v>10</v>
      </c>
      <c r="F47" s="12">
        <v>10</v>
      </c>
      <c r="G47" s="17">
        <v>18</v>
      </c>
      <c r="H47" s="17">
        <v>20</v>
      </c>
      <c r="I47" s="12">
        <f t="shared" si="0"/>
        <v>38</v>
      </c>
      <c r="J47" s="17">
        <v>20</v>
      </c>
      <c r="K47" s="12">
        <v>19</v>
      </c>
      <c r="L47" s="12">
        <f t="shared" si="1"/>
        <v>39</v>
      </c>
      <c r="M47" s="12">
        <f t="shared" si="2"/>
        <v>117</v>
      </c>
      <c r="N47" s="15">
        <f t="shared" si="3"/>
        <v>97.5</v>
      </c>
    </row>
    <row r="48" spans="1:14" ht="16.5" thickBot="1">
      <c r="A48" s="12">
        <v>42</v>
      </c>
      <c r="B48" s="19" t="s">
        <v>54</v>
      </c>
      <c r="C48" s="12">
        <v>9</v>
      </c>
      <c r="D48" s="12">
        <v>10</v>
      </c>
      <c r="E48" s="12">
        <v>10</v>
      </c>
      <c r="F48" s="12">
        <v>10</v>
      </c>
      <c r="G48" s="20">
        <v>17.5</v>
      </c>
      <c r="H48" s="21">
        <v>20</v>
      </c>
      <c r="I48" s="12">
        <f t="shared" si="0"/>
        <v>37.5</v>
      </c>
      <c r="J48" s="21">
        <v>20</v>
      </c>
      <c r="K48" s="12">
        <v>19.5</v>
      </c>
      <c r="L48" s="12">
        <f t="shared" si="1"/>
        <v>39.5</v>
      </c>
      <c r="M48" s="12">
        <f t="shared" si="2"/>
        <v>116</v>
      </c>
      <c r="N48" s="15">
        <f t="shared" si="3"/>
        <v>96.666666666666671</v>
      </c>
    </row>
    <row r="49" spans="1:14" ht="15.75">
      <c r="A49" s="22"/>
      <c r="B49" s="22"/>
      <c r="C49" s="23"/>
      <c r="D49" s="23"/>
      <c r="E49" s="23"/>
      <c r="F49" s="23"/>
      <c r="G49" s="23"/>
      <c r="H49" s="23"/>
      <c r="I49" s="24"/>
      <c r="J49" s="23"/>
      <c r="K49" s="12"/>
      <c r="L49" s="23"/>
      <c r="M49" s="23"/>
      <c r="N49" s="25"/>
    </row>
    <row r="50" spans="1:14" ht="15.75">
      <c r="A50" s="22" t="s">
        <v>55</v>
      </c>
      <c r="B50" s="22"/>
      <c r="C50" s="23"/>
      <c r="D50" s="23"/>
      <c r="E50" s="23"/>
      <c r="F50" s="23"/>
      <c r="G50" s="23"/>
      <c r="H50" s="23"/>
      <c r="I50" s="24"/>
      <c r="J50" s="23"/>
      <c r="K50" s="12"/>
      <c r="L50" s="23"/>
      <c r="M50" s="23"/>
      <c r="N50" s="25"/>
    </row>
    <row r="51" spans="1:14" ht="15.75">
      <c r="A51" s="12">
        <v>1</v>
      </c>
      <c r="B51" s="26" t="s">
        <v>56</v>
      </c>
      <c r="C51" s="12">
        <v>9</v>
      </c>
      <c r="D51" s="12">
        <v>10</v>
      </c>
      <c r="E51" s="12">
        <v>9</v>
      </c>
      <c r="F51" s="12">
        <v>9</v>
      </c>
      <c r="G51" s="12">
        <v>18</v>
      </c>
      <c r="H51" s="12">
        <v>20</v>
      </c>
      <c r="I51" s="12">
        <f t="shared" ref="I51:I91" si="4">SUM(G51:H51)</f>
        <v>38</v>
      </c>
      <c r="J51" s="12">
        <v>16</v>
      </c>
      <c r="K51" s="12">
        <v>19.5</v>
      </c>
      <c r="L51" s="12">
        <f t="shared" ref="L51:L91" si="5">SUM(J51:K51)</f>
        <v>35.5</v>
      </c>
      <c r="M51" s="12">
        <f t="shared" ref="M51:M91" si="6">SUM(C51+D51+E51+F51+I51+L51)</f>
        <v>110.5</v>
      </c>
      <c r="N51" s="15">
        <f t="shared" ref="N51:N91" si="7">M51/120*100</f>
        <v>92.083333333333329</v>
      </c>
    </row>
    <row r="52" spans="1:14" ht="15.75">
      <c r="A52" s="12">
        <v>2</v>
      </c>
      <c r="B52" s="27" t="s">
        <v>57</v>
      </c>
      <c r="C52" s="12">
        <v>10</v>
      </c>
      <c r="D52" s="12">
        <v>10</v>
      </c>
      <c r="E52" s="12">
        <v>10</v>
      </c>
      <c r="F52" s="12">
        <v>10</v>
      </c>
      <c r="G52" s="12">
        <v>16.5</v>
      </c>
      <c r="H52" s="12">
        <v>12</v>
      </c>
      <c r="I52" s="12">
        <f t="shared" si="4"/>
        <v>28.5</v>
      </c>
      <c r="J52" s="12">
        <v>20</v>
      </c>
      <c r="K52" s="12">
        <v>18</v>
      </c>
      <c r="L52" s="12">
        <f t="shared" si="5"/>
        <v>38</v>
      </c>
      <c r="M52" s="12">
        <f t="shared" si="6"/>
        <v>106.5</v>
      </c>
      <c r="N52" s="15">
        <f t="shared" si="7"/>
        <v>88.75</v>
      </c>
    </row>
    <row r="53" spans="1:14" ht="15.75">
      <c r="A53" s="12">
        <v>3</v>
      </c>
      <c r="B53" s="27" t="s">
        <v>58</v>
      </c>
      <c r="C53" s="12">
        <v>10</v>
      </c>
      <c r="D53" s="12">
        <v>10</v>
      </c>
      <c r="E53" s="12">
        <v>10</v>
      </c>
      <c r="F53" s="12">
        <v>10</v>
      </c>
      <c r="G53" s="12">
        <v>16</v>
      </c>
      <c r="H53" s="12">
        <v>20</v>
      </c>
      <c r="I53" s="12">
        <f t="shared" si="4"/>
        <v>36</v>
      </c>
      <c r="J53" s="12">
        <v>20</v>
      </c>
      <c r="K53" s="12">
        <v>20</v>
      </c>
      <c r="L53" s="12">
        <f t="shared" si="5"/>
        <v>40</v>
      </c>
      <c r="M53" s="12">
        <f t="shared" si="6"/>
        <v>116</v>
      </c>
      <c r="N53" s="15">
        <f t="shared" si="7"/>
        <v>96.666666666666671</v>
      </c>
    </row>
    <row r="54" spans="1:14" ht="15.75">
      <c r="A54" s="12">
        <v>4</v>
      </c>
      <c r="B54" s="27" t="s">
        <v>59</v>
      </c>
      <c r="C54" s="12">
        <v>10</v>
      </c>
      <c r="D54" s="12">
        <v>10</v>
      </c>
      <c r="E54" s="12">
        <v>10</v>
      </c>
      <c r="F54" s="12">
        <v>10</v>
      </c>
      <c r="G54" s="12">
        <v>16</v>
      </c>
      <c r="H54" s="12">
        <v>20</v>
      </c>
      <c r="I54" s="12">
        <f t="shared" si="4"/>
        <v>36</v>
      </c>
      <c r="J54" s="12">
        <v>19</v>
      </c>
      <c r="K54" s="12">
        <v>19</v>
      </c>
      <c r="L54" s="12">
        <f t="shared" si="5"/>
        <v>38</v>
      </c>
      <c r="M54" s="12">
        <f t="shared" si="6"/>
        <v>114</v>
      </c>
      <c r="N54" s="15">
        <f t="shared" si="7"/>
        <v>95</v>
      </c>
    </row>
    <row r="55" spans="1:14" ht="15.75">
      <c r="A55" s="12">
        <v>5</v>
      </c>
      <c r="B55" s="28" t="s">
        <v>60</v>
      </c>
      <c r="C55" s="12">
        <v>10</v>
      </c>
      <c r="D55" s="12">
        <v>10</v>
      </c>
      <c r="E55" s="12">
        <v>8</v>
      </c>
      <c r="F55" s="12">
        <v>9</v>
      </c>
      <c r="G55" s="12">
        <v>16</v>
      </c>
      <c r="H55" s="12">
        <v>17</v>
      </c>
      <c r="I55" s="12">
        <f t="shared" si="4"/>
        <v>33</v>
      </c>
      <c r="J55" s="12">
        <v>17</v>
      </c>
      <c r="K55" s="12">
        <v>19.5</v>
      </c>
      <c r="L55" s="12">
        <f t="shared" si="5"/>
        <v>36.5</v>
      </c>
      <c r="M55" s="12">
        <f t="shared" si="6"/>
        <v>106.5</v>
      </c>
      <c r="N55" s="15">
        <f t="shared" si="7"/>
        <v>88.75</v>
      </c>
    </row>
    <row r="56" spans="1:14" ht="15.75">
      <c r="A56" s="12">
        <v>6</v>
      </c>
      <c r="B56" s="27" t="s">
        <v>61</v>
      </c>
      <c r="C56" s="12">
        <v>10</v>
      </c>
      <c r="D56" s="12">
        <v>10</v>
      </c>
      <c r="E56" s="12">
        <v>9</v>
      </c>
      <c r="F56" s="12">
        <v>10</v>
      </c>
      <c r="G56" s="12">
        <v>17</v>
      </c>
      <c r="H56" s="12">
        <v>19</v>
      </c>
      <c r="I56" s="12">
        <f t="shared" si="4"/>
        <v>36</v>
      </c>
      <c r="J56" s="12">
        <v>20</v>
      </c>
      <c r="K56" s="12">
        <v>19.5</v>
      </c>
      <c r="L56" s="12">
        <f t="shared" si="5"/>
        <v>39.5</v>
      </c>
      <c r="M56" s="12">
        <f t="shared" si="6"/>
        <v>114.5</v>
      </c>
      <c r="N56" s="15">
        <f t="shared" si="7"/>
        <v>95.416666666666671</v>
      </c>
    </row>
    <row r="57" spans="1:14" ht="15.75">
      <c r="A57" s="12">
        <v>7</v>
      </c>
      <c r="B57" s="27" t="s">
        <v>62</v>
      </c>
      <c r="C57" s="12">
        <v>10</v>
      </c>
      <c r="D57" s="12">
        <v>10</v>
      </c>
      <c r="E57" s="12">
        <v>9</v>
      </c>
      <c r="F57" s="12">
        <v>9</v>
      </c>
      <c r="G57" s="12">
        <v>16.5</v>
      </c>
      <c r="H57" s="12">
        <v>19</v>
      </c>
      <c r="I57" s="12">
        <f t="shared" si="4"/>
        <v>35.5</v>
      </c>
      <c r="J57" s="12">
        <v>20</v>
      </c>
      <c r="K57" s="12">
        <v>16</v>
      </c>
      <c r="L57" s="12">
        <f t="shared" si="5"/>
        <v>36</v>
      </c>
      <c r="M57" s="12">
        <f t="shared" si="6"/>
        <v>109.5</v>
      </c>
      <c r="N57" s="15">
        <f t="shared" si="7"/>
        <v>91.25</v>
      </c>
    </row>
    <row r="58" spans="1:14" ht="15.75">
      <c r="A58" s="12">
        <v>8</v>
      </c>
      <c r="B58" s="27" t="s">
        <v>63</v>
      </c>
      <c r="C58" s="12">
        <v>10</v>
      </c>
      <c r="D58" s="12">
        <v>10</v>
      </c>
      <c r="E58" s="12">
        <v>10</v>
      </c>
      <c r="F58" s="12">
        <v>10</v>
      </c>
      <c r="G58" s="12">
        <v>15</v>
      </c>
      <c r="H58" s="12">
        <v>20</v>
      </c>
      <c r="I58" s="12">
        <f t="shared" si="4"/>
        <v>35</v>
      </c>
      <c r="J58" s="12">
        <v>18</v>
      </c>
      <c r="K58" s="12">
        <v>19.5</v>
      </c>
      <c r="L58" s="12">
        <f t="shared" si="5"/>
        <v>37.5</v>
      </c>
      <c r="M58" s="12">
        <f t="shared" si="6"/>
        <v>112.5</v>
      </c>
      <c r="N58" s="15">
        <f t="shared" si="7"/>
        <v>93.75</v>
      </c>
    </row>
    <row r="59" spans="1:14" ht="15.75">
      <c r="A59" s="12">
        <v>9</v>
      </c>
      <c r="B59" s="27" t="s">
        <v>64</v>
      </c>
      <c r="C59" s="12">
        <v>10</v>
      </c>
      <c r="D59" s="12">
        <v>10</v>
      </c>
      <c r="E59" s="12">
        <v>10</v>
      </c>
      <c r="F59" s="12">
        <v>10</v>
      </c>
      <c r="G59" s="12">
        <v>13.5</v>
      </c>
      <c r="H59" s="12">
        <v>19</v>
      </c>
      <c r="I59" s="12">
        <f t="shared" si="4"/>
        <v>32.5</v>
      </c>
      <c r="J59" s="12">
        <v>20</v>
      </c>
      <c r="K59" s="12">
        <v>17</v>
      </c>
      <c r="L59" s="12">
        <f t="shared" si="5"/>
        <v>37</v>
      </c>
      <c r="M59" s="12">
        <f t="shared" si="6"/>
        <v>109.5</v>
      </c>
      <c r="N59" s="15">
        <f t="shared" si="7"/>
        <v>91.25</v>
      </c>
    </row>
    <row r="60" spans="1:14" ht="15.75">
      <c r="A60" s="12">
        <v>10</v>
      </c>
      <c r="B60" s="27" t="s">
        <v>65</v>
      </c>
      <c r="C60" s="12">
        <v>9</v>
      </c>
      <c r="D60" s="12">
        <v>9</v>
      </c>
      <c r="E60" s="12">
        <v>8</v>
      </c>
      <c r="F60" s="12">
        <v>9</v>
      </c>
      <c r="G60" s="12">
        <v>18</v>
      </c>
      <c r="H60" s="12">
        <v>18</v>
      </c>
      <c r="I60" s="12">
        <f t="shared" si="4"/>
        <v>36</v>
      </c>
      <c r="J60" s="12">
        <v>19</v>
      </c>
      <c r="K60" s="12">
        <v>18</v>
      </c>
      <c r="L60" s="12">
        <f t="shared" si="5"/>
        <v>37</v>
      </c>
      <c r="M60" s="12">
        <f t="shared" si="6"/>
        <v>108</v>
      </c>
      <c r="N60" s="15">
        <f t="shared" si="7"/>
        <v>90</v>
      </c>
    </row>
    <row r="61" spans="1:14" ht="15.75">
      <c r="A61" s="12">
        <v>11</v>
      </c>
      <c r="B61" s="27" t="s">
        <v>66</v>
      </c>
      <c r="C61" s="12">
        <v>10</v>
      </c>
      <c r="D61" s="12">
        <v>10</v>
      </c>
      <c r="E61" s="12">
        <v>10</v>
      </c>
      <c r="F61" s="12">
        <v>10</v>
      </c>
      <c r="G61" s="12">
        <v>13</v>
      </c>
      <c r="H61" s="12">
        <v>20</v>
      </c>
      <c r="I61" s="12">
        <f t="shared" si="4"/>
        <v>33</v>
      </c>
      <c r="J61" s="12">
        <v>20</v>
      </c>
      <c r="K61" s="12">
        <v>19</v>
      </c>
      <c r="L61" s="12">
        <f t="shared" si="5"/>
        <v>39</v>
      </c>
      <c r="M61" s="12">
        <f t="shared" si="6"/>
        <v>112</v>
      </c>
      <c r="N61" s="15">
        <f t="shared" si="7"/>
        <v>93.333333333333329</v>
      </c>
    </row>
    <row r="62" spans="1:14" ht="15.75">
      <c r="A62" s="12">
        <v>12</v>
      </c>
      <c r="B62" s="27" t="s">
        <v>67</v>
      </c>
      <c r="C62" s="12">
        <v>10</v>
      </c>
      <c r="D62" s="12">
        <v>9</v>
      </c>
      <c r="E62" s="12">
        <v>9</v>
      </c>
      <c r="F62" s="12">
        <v>9</v>
      </c>
      <c r="G62" s="12">
        <v>13.5</v>
      </c>
      <c r="H62" s="12">
        <v>19</v>
      </c>
      <c r="I62" s="12">
        <f t="shared" si="4"/>
        <v>32.5</v>
      </c>
      <c r="J62" s="12">
        <v>19</v>
      </c>
      <c r="K62" s="12">
        <v>17</v>
      </c>
      <c r="L62" s="12">
        <f t="shared" si="5"/>
        <v>36</v>
      </c>
      <c r="M62" s="12">
        <f t="shared" si="6"/>
        <v>105.5</v>
      </c>
      <c r="N62" s="15">
        <f t="shared" si="7"/>
        <v>87.916666666666671</v>
      </c>
    </row>
    <row r="63" spans="1:14" ht="15.75">
      <c r="A63" s="12">
        <v>13</v>
      </c>
      <c r="B63" s="27" t="s">
        <v>68</v>
      </c>
      <c r="C63" s="12">
        <v>10</v>
      </c>
      <c r="D63" s="12">
        <v>10</v>
      </c>
      <c r="E63" s="12">
        <v>10</v>
      </c>
      <c r="F63" s="12">
        <v>10</v>
      </c>
      <c r="G63" s="12">
        <v>19</v>
      </c>
      <c r="H63" s="12">
        <v>20</v>
      </c>
      <c r="I63" s="12">
        <f t="shared" si="4"/>
        <v>39</v>
      </c>
      <c r="J63" s="12">
        <v>20</v>
      </c>
      <c r="K63" s="12">
        <v>20</v>
      </c>
      <c r="L63" s="12">
        <f t="shared" si="5"/>
        <v>40</v>
      </c>
      <c r="M63" s="12">
        <f t="shared" si="6"/>
        <v>119</v>
      </c>
      <c r="N63" s="15">
        <f t="shared" si="7"/>
        <v>99.166666666666671</v>
      </c>
    </row>
    <row r="64" spans="1:14" ht="15.75">
      <c r="A64" s="12">
        <v>14</v>
      </c>
      <c r="B64" s="27" t="s">
        <v>69</v>
      </c>
      <c r="C64" s="12">
        <v>8</v>
      </c>
      <c r="D64" s="12">
        <v>8</v>
      </c>
      <c r="E64" s="12">
        <v>10</v>
      </c>
      <c r="F64" s="12">
        <v>9</v>
      </c>
      <c r="G64" s="12">
        <v>13.5</v>
      </c>
      <c r="H64" s="12">
        <v>20</v>
      </c>
      <c r="I64" s="12">
        <f t="shared" si="4"/>
        <v>33.5</v>
      </c>
      <c r="J64" s="12">
        <v>17</v>
      </c>
      <c r="K64" s="12">
        <v>19.5</v>
      </c>
      <c r="L64" s="12">
        <f t="shared" si="5"/>
        <v>36.5</v>
      </c>
      <c r="M64" s="12">
        <f t="shared" si="6"/>
        <v>105</v>
      </c>
      <c r="N64" s="15">
        <f t="shared" si="7"/>
        <v>87.5</v>
      </c>
    </row>
    <row r="65" spans="1:14" ht="15.75">
      <c r="A65" s="12">
        <v>15</v>
      </c>
      <c r="B65" s="27" t="s">
        <v>70</v>
      </c>
      <c r="C65" s="12">
        <v>10</v>
      </c>
      <c r="D65" s="12">
        <v>10</v>
      </c>
      <c r="E65" s="12">
        <v>10</v>
      </c>
      <c r="F65" s="12">
        <v>10</v>
      </c>
      <c r="G65" s="12">
        <v>18.5</v>
      </c>
      <c r="H65" s="12">
        <v>20</v>
      </c>
      <c r="I65" s="12">
        <f t="shared" si="4"/>
        <v>38.5</v>
      </c>
      <c r="J65" s="12">
        <v>19</v>
      </c>
      <c r="K65" s="12"/>
      <c r="L65" s="12">
        <f t="shared" si="5"/>
        <v>19</v>
      </c>
      <c r="M65" s="12">
        <f t="shared" si="6"/>
        <v>97.5</v>
      </c>
      <c r="N65" s="15">
        <f t="shared" si="7"/>
        <v>81.25</v>
      </c>
    </row>
    <row r="66" spans="1:14" ht="15.75">
      <c r="A66" s="12">
        <v>16</v>
      </c>
      <c r="B66" s="29" t="s">
        <v>71</v>
      </c>
      <c r="C66" s="12">
        <v>8</v>
      </c>
      <c r="D66" s="12">
        <v>7</v>
      </c>
      <c r="E66" s="12">
        <v>8</v>
      </c>
      <c r="F66" s="12">
        <v>9</v>
      </c>
      <c r="G66" s="12">
        <v>11</v>
      </c>
      <c r="H66" s="12">
        <v>16</v>
      </c>
      <c r="I66" s="12">
        <f t="shared" si="4"/>
        <v>27</v>
      </c>
      <c r="J66" s="12">
        <v>16</v>
      </c>
      <c r="K66" s="12">
        <v>18</v>
      </c>
      <c r="L66" s="12">
        <f t="shared" si="5"/>
        <v>34</v>
      </c>
      <c r="M66" s="12">
        <f t="shared" si="6"/>
        <v>93</v>
      </c>
      <c r="N66" s="15">
        <f t="shared" si="7"/>
        <v>77.5</v>
      </c>
    </row>
    <row r="67" spans="1:14" ht="15.75">
      <c r="A67" s="12">
        <v>17</v>
      </c>
      <c r="B67" s="27" t="s">
        <v>72</v>
      </c>
      <c r="C67" s="12">
        <v>10</v>
      </c>
      <c r="D67" s="12">
        <v>10</v>
      </c>
      <c r="E67" s="12">
        <v>8</v>
      </c>
      <c r="F67" s="12">
        <v>9</v>
      </c>
      <c r="G67" s="12">
        <v>12</v>
      </c>
      <c r="H67" s="12">
        <v>20</v>
      </c>
      <c r="I67" s="12">
        <f t="shared" si="4"/>
        <v>32</v>
      </c>
      <c r="J67" s="12">
        <v>17</v>
      </c>
      <c r="K67" s="12">
        <v>19</v>
      </c>
      <c r="L67" s="12">
        <f t="shared" si="5"/>
        <v>36</v>
      </c>
      <c r="M67" s="12">
        <f t="shared" si="6"/>
        <v>105</v>
      </c>
      <c r="N67" s="15">
        <f t="shared" si="7"/>
        <v>87.5</v>
      </c>
    </row>
    <row r="68" spans="1:14" ht="15.75">
      <c r="A68" s="12">
        <v>18</v>
      </c>
      <c r="B68" s="27" t="s">
        <v>73</v>
      </c>
      <c r="C68" s="12">
        <v>8</v>
      </c>
      <c r="D68" s="12">
        <v>7</v>
      </c>
      <c r="E68" s="12">
        <v>9</v>
      </c>
      <c r="F68" s="12">
        <v>9</v>
      </c>
      <c r="G68" s="12">
        <v>14</v>
      </c>
      <c r="H68" s="12">
        <v>20</v>
      </c>
      <c r="I68" s="12">
        <f t="shared" si="4"/>
        <v>34</v>
      </c>
      <c r="J68" s="12">
        <v>17</v>
      </c>
      <c r="K68" s="12">
        <v>19</v>
      </c>
      <c r="L68" s="12">
        <f t="shared" si="5"/>
        <v>36</v>
      </c>
      <c r="M68" s="12">
        <f t="shared" si="6"/>
        <v>103</v>
      </c>
      <c r="N68" s="15">
        <f t="shared" si="7"/>
        <v>85.833333333333329</v>
      </c>
    </row>
    <row r="69" spans="1:14" ht="15.75">
      <c r="A69" s="12">
        <v>19</v>
      </c>
      <c r="B69" s="27" t="s">
        <v>74</v>
      </c>
      <c r="C69" s="12">
        <v>10</v>
      </c>
      <c r="D69" s="12">
        <v>10</v>
      </c>
      <c r="E69" s="12">
        <v>10</v>
      </c>
      <c r="F69" s="12">
        <v>10</v>
      </c>
      <c r="G69" s="12">
        <v>13</v>
      </c>
      <c r="H69" s="12">
        <v>18</v>
      </c>
      <c r="I69" s="12">
        <f t="shared" si="4"/>
        <v>31</v>
      </c>
      <c r="J69" s="12">
        <v>20</v>
      </c>
      <c r="K69" s="12">
        <v>17.5</v>
      </c>
      <c r="L69" s="12">
        <f t="shared" si="5"/>
        <v>37.5</v>
      </c>
      <c r="M69" s="12">
        <f t="shared" si="6"/>
        <v>108.5</v>
      </c>
      <c r="N69" s="15">
        <f t="shared" si="7"/>
        <v>90.416666666666671</v>
      </c>
    </row>
    <row r="70" spans="1:14" ht="15.75">
      <c r="A70" s="12">
        <v>20</v>
      </c>
      <c r="B70" s="27" t="s">
        <v>75</v>
      </c>
      <c r="C70" s="12">
        <v>10</v>
      </c>
      <c r="D70" s="12">
        <v>10</v>
      </c>
      <c r="E70" s="12">
        <v>9</v>
      </c>
      <c r="F70" s="12">
        <v>10</v>
      </c>
      <c r="G70" s="12">
        <v>17.5</v>
      </c>
      <c r="H70" s="12">
        <v>20</v>
      </c>
      <c r="I70" s="12">
        <f t="shared" si="4"/>
        <v>37.5</v>
      </c>
      <c r="J70" s="12">
        <v>20</v>
      </c>
      <c r="K70" s="12">
        <v>18.5</v>
      </c>
      <c r="L70" s="12">
        <f t="shared" si="5"/>
        <v>38.5</v>
      </c>
      <c r="M70" s="12">
        <f t="shared" si="6"/>
        <v>115</v>
      </c>
      <c r="N70" s="15">
        <f t="shared" si="7"/>
        <v>95.833333333333343</v>
      </c>
    </row>
    <row r="71" spans="1:14" ht="15.75">
      <c r="A71" s="12">
        <v>21</v>
      </c>
      <c r="B71" s="27" t="s">
        <v>76</v>
      </c>
      <c r="C71" s="12">
        <v>10</v>
      </c>
      <c r="D71" s="12">
        <v>10</v>
      </c>
      <c r="E71" s="12">
        <v>10</v>
      </c>
      <c r="F71" s="12">
        <v>10</v>
      </c>
      <c r="G71" s="12">
        <v>16.5</v>
      </c>
      <c r="H71" s="12">
        <v>20</v>
      </c>
      <c r="I71" s="12">
        <f t="shared" si="4"/>
        <v>36.5</v>
      </c>
      <c r="J71" s="12">
        <v>20</v>
      </c>
      <c r="K71" s="12">
        <v>19.5</v>
      </c>
      <c r="L71" s="12">
        <f t="shared" si="5"/>
        <v>39.5</v>
      </c>
      <c r="M71" s="12">
        <f t="shared" si="6"/>
        <v>116</v>
      </c>
      <c r="N71" s="15">
        <f t="shared" si="7"/>
        <v>96.666666666666671</v>
      </c>
    </row>
    <row r="72" spans="1:14" ht="15.75">
      <c r="A72" s="12">
        <v>22</v>
      </c>
      <c r="B72" s="29" t="s">
        <v>77</v>
      </c>
      <c r="C72" s="12">
        <v>10</v>
      </c>
      <c r="D72" s="12">
        <v>10</v>
      </c>
      <c r="E72" s="12">
        <v>9</v>
      </c>
      <c r="F72" s="12">
        <v>10</v>
      </c>
      <c r="G72" s="12">
        <v>9</v>
      </c>
      <c r="H72" s="12">
        <v>20</v>
      </c>
      <c r="I72" s="12">
        <f t="shared" si="4"/>
        <v>29</v>
      </c>
      <c r="J72" s="12">
        <v>15</v>
      </c>
      <c r="K72" s="12">
        <v>19.5</v>
      </c>
      <c r="L72" s="12">
        <f t="shared" si="5"/>
        <v>34.5</v>
      </c>
      <c r="M72" s="12">
        <f t="shared" si="6"/>
        <v>102.5</v>
      </c>
      <c r="N72" s="15">
        <f t="shared" si="7"/>
        <v>85.416666666666657</v>
      </c>
    </row>
    <row r="73" spans="1:14" ht="15.75">
      <c r="A73" s="12">
        <v>23</v>
      </c>
      <c r="B73" s="27" t="s">
        <v>78</v>
      </c>
      <c r="C73" s="12">
        <v>10</v>
      </c>
      <c r="D73" s="12">
        <v>9</v>
      </c>
      <c r="E73" s="12">
        <v>9</v>
      </c>
      <c r="F73" s="12">
        <v>10</v>
      </c>
      <c r="G73" s="12">
        <v>16.5</v>
      </c>
      <c r="H73" s="12">
        <v>19</v>
      </c>
      <c r="I73" s="12">
        <f t="shared" si="4"/>
        <v>35.5</v>
      </c>
      <c r="J73" s="12">
        <v>19</v>
      </c>
      <c r="K73" s="12">
        <v>20</v>
      </c>
      <c r="L73" s="12">
        <f t="shared" si="5"/>
        <v>39</v>
      </c>
      <c r="M73" s="12">
        <f t="shared" si="6"/>
        <v>112.5</v>
      </c>
      <c r="N73" s="15">
        <f t="shared" si="7"/>
        <v>93.75</v>
      </c>
    </row>
    <row r="74" spans="1:14" ht="15.75">
      <c r="A74" s="12">
        <v>24</v>
      </c>
      <c r="B74" s="27" t="s">
        <v>79</v>
      </c>
      <c r="C74" s="12">
        <v>10</v>
      </c>
      <c r="D74" s="12">
        <v>10</v>
      </c>
      <c r="E74" s="12">
        <v>10</v>
      </c>
      <c r="F74" s="12">
        <v>10</v>
      </c>
      <c r="G74" s="12">
        <v>17.5</v>
      </c>
      <c r="H74" s="12">
        <v>20</v>
      </c>
      <c r="I74" s="12">
        <f t="shared" si="4"/>
        <v>37.5</v>
      </c>
      <c r="J74" s="12">
        <v>20</v>
      </c>
      <c r="K74" s="12">
        <v>19.5</v>
      </c>
      <c r="L74" s="12">
        <f t="shared" si="5"/>
        <v>39.5</v>
      </c>
      <c r="M74" s="12">
        <f t="shared" si="6"/>
        <v>117</v>
      </c>
      <c r="N74" s="15">
        <f t="shared" si="7"/>
        <v>97.5</v>
      </c>
    </row>
    <row r="75" spans="1:14" ht="15.75">
      <c r="A75" s="12">
        <v>25</v>
      </c>
      <c r="B75" s="27" t="s">
        <v>80</v>
      </c>
      <c r="C75" s="12">
        <v>10</v>
      </c>
      <c r="D75" s="12">
        <v>10</v>
      </c>
      <c r="E75" s="12">
        <v>8</v>
      </c>
      <c r="F75" s="12">
        <v>9</v>
      </c>
      <c r="G75" s="12">
        <v>15</v>
      </c>
      <c r="H75" s="12">
        <v>20</v>
      </c>
      <c r="I75" s="12">
        <f t="shared" si="4"/>
        <v>35</v>
      </c>
      <c r="J75" s="12">
        <v>18</v>
      </c>
      <c r="K75" s="12">
        <v>19.5</v>
      </c>
      <c r="L75" s="12">
        <f t="shared" si="5"/>
        <v>37.5</v>
      </c>
      <c r="M75" s="12">
        <f t="shared" si="6"/>
        <v>109.5</v>
      </c>
      <c r="N75" s="15">
        <f t="shared" si="7"/>
        <v>91.25</v>
      </c>
    </row>
    <row r="76" spans="1:14" ht="15.75">
      <c r="A76" s="12">
        <v>26</v>
      </c>
      <c r="B76" s="27" t="s">
        <v>81</v>
      </c>
      <c r="C76" s="12">
        <v>10</v>
      </c>
      <c r="D76" s="12">
        <v>9</v>
      </c>
      <c r="E76" s="12">
        <v>10</v>
      </c>
      <c r="F76" s="12">
        <v>9</v>
      </c>
      <c r="G76" s="12">
        <v>11</v>
      </c>
      <c r="H76" s="12">
        <v>18</v>
      </c>
      <c r="I76" s="12">
        <f t="shared" si="4"/>
        <v>29</v>
      </c>
      <c r="J76" s="12">
        <v>18</v>
      </c>
      <c r="K76" s="12">
        <v>19.5</v>
      </c>
      <c r="L76" s="12">
        <f t="shared" si="5"/>
        <v>37.5</v>
      </c>
      <c r="M76" s="12">
        <f t="shared" si="6"/>
        <v>104.5</v>
      </c>
      <c r="N76" s="15">
        <f t="shared" si="7"/>
        <v>87.083333333333329</v>
      </c>
    </row>
    <row r="77" spans="1:14" ht="15.75">
      <c r="A77" s="12">
        <v>27</v>
      </c>
      <c r="B77" s="27" t="s">
        <v>82</v>
      </c>
      <c r="C77" s="12">
        <v>10</v>
      </c>
      <c r="D77" s="12">
        <v>10</v>
      </c>
      <c r="E77" s="12">
        <v>10</v>
      </c>
      <c r="F77" s="12">
        <v>10</v>
      </c>
      <c r="G77" s="12">
        <v>17</v>
      </c>
      <c r="H77" s="12">
        <v>20</v>
      </c>
      <c r="I77" s="12">
        <f t="shared" si="4"/>
        <v>37</v>
      </c>
      <c r="J77" s="12">
        <v>20</v>
      </c>
      <c r="K77" s="12">
        <v>18.5</v>
      </c>
      <c r="L77" s="12">
        <f t="shared" si="5"/>
        <v>38.5</v>
      </c>
      <c r="M77" s="12">
        <f t="shared" si="6"/>
        <v>115.5</v>
      </c>
      <c r="N77" s="15">
        <f t="shared" si="7"/>
        <v>96.25</v>
      </c>
    </row>
    <row r="78" spans="1:14" ht="15.75">
      <c r="A78" s="12">
        <v>28</v>
      </c>
      <c r="B78" s="28" t="s">
        <v>83</v>
      </c>
      <c r="C78" s="12">
        <v>10</v>
      </c>
      <c r="D78" s="12">
        <v>10</v>
      </c>
      <c r="E78" s="12">
        <v>8</v>
      </c>
      <c r="F78" s="12">
        <v>9</v>
      </c>
      <c r="G78" s="12">
        <v>16</v>
      </c>
      <c r="H78" s="12">
        <v>19</v>
      </c>
      <c r="I78" s="12">
        <f t="shared" si="4"/>
        <v>35</v>
      </c>
      <c r="J78" s="12">
        <v>20</v>
      </c>
      <c r="K78" s="12">
        <v>19</v>
      </c>
      <c r="L78" s="12">
        <f t="shared" si="5"/>
        <v>39</v>
      </c>
      <c r="M78" s="12">
        <f t="shared" si="6"/>
        <v>111</v>
      </c>
      <c r="N78" s="15">
        <f t="shared" si="7"/>
        <v>92.5</v>
      </c>
    </row>
    <row r="79" spans="1:14" ht="15.75">
      <c r="A79" s="12">
        <v>29</v>
      </c>
      <c r="B79" s="27" t="s">
        <v>84</v>
      </c>
      <c r="C79" s="12">
        <v>10</v>
      </c>
      <c r="D79" s="12">
        <v>10</v>
      </c>
      <c r="E79" s="12">
        <v>10</v>
      </c>
      <c r="F79" s="12">
        <v>10</v>
      </c>
      <c r="G79" s="12">
        <v>14.5</v>
      </c>
      <c r="H79" s="12">
        <v>20</v>
      </c>
      <c r="I79" s="12">
        <f t="shared" si="4"/>
        <v>34.5</v>
      </c>
      <c r="J79" s="12">
        <v>18</v>
      </c>
      <c r="K79" s="12">
        <v>19</v>
      </c>
      <c r="L79" s="12">
        <f t="shared" si="5"/>
        <v>37</v>
      </c>
      <c r="M79" s="12">
        <f t="shared" si="6"/>
        <v>111.5</v>
      </c>
      <c r="N79" s="15">
        <f t="shared" si="7"/>
        <v>92.916666666666671</v>
      </c>
    </row>
    <row r="80" spans="1:14" ht="15.75">
      <c r="A80" s="12">
        <v>30</v>
      </c>
      <c r="B80" s="27" t="s">
        <v>85</v>
      </c>
      <c r="C80" s="12">
        <v>10</v>
      </c>
      <c r="D80" s="12">
        <v>10</v>
      </c>
      <c r="E80" s="12">
        <v>8</v>
      </c>
      <c r="F80" s="12">
        <v>9</v>
      </c>
      <c r="G80" s="12">
        <v>18</v>
      </c>
      <c r="H80" s="12">
        <v>20</v>
      </c>
      <c r="I80" s="12">
        <f t="shared" si="4"/>
        <v>38</v>
      </c>
      <c r="J80" s="12">
        <v>18</v>
      </c>
      <c r="K80" s="12">
        <v>19</v>
      </c>
      <c r="L80" s="12">
        <f t="shared" si="5"/>
        <v>37</v>
      </c>
      <c r="M80" s="12">
        <f t="shared" si="6"/>
        <v>112</v>
      </c>
      <c r="N80" s="15">
        <f t="shared" si="7"/>
        <v>93.333333333333329</v>
      </c>
    </row>
    <row r="81" spans="1:14" ht="15.75">
      <c r="A81" s="12">
        <v>31</v>
      </c>
      <c r="B81" s="27" t="s">
        <v>86</v>
      </c>
      <c r="C81" s="12">
        <v>8</v>
      </c>
      <c r="D81" s="12">
        <v>9</v>
      </c>
      <c r="E81" s="12">
        <v>10</v>
      </c>
      <c r="F81" s="12">
        <v>10</v>
      </c>
      <c r="G81" s="12">
        <v>15</v>
      </c>
      <c r="H81" s="12">
        <v>20</v>
      </c>
      <c r="I81" s="12">
        <f t="shared" si="4"/>
        <v>35</v>
      </c>
      <c r="J81" s="12">
        <v>20</v>
      </c>
      <c r="K81" s="12">
        <v>18</v>
      </c>
      <c r="L81" s="12">
        <f t="shared" si="5"/>
        <v>38</v>
      </c>
      <c r="M81" s="12">
        <f t="shared" si="6"/>
        <v>110</v>
      </c>
      <c r="N81" s="15">
        <f t="shared" si="7"/>
        <v>91.666666666666657</v>
      </c>
    </row>
    <row r="82" spans="1:14" ht="15.75">
      <c r="A82" s="12">
        <v>32</v>
      </c>
      <c r="B82" s="27" t="s">
        <v>87</v>
      </c>
      <c r="C82" s="12">
        <v>8</v>
      </c>
      <c r="D82" s="12">
        <v>8</v>
      </c>
      <c r="E82" s="12">
        <v>8</v>
      </c>
      <c r="F82" s="12">
        <v>9</v>
      </c>
      <c r="G82" s="12">
        <v>15</v>
      </c>
      <c r="H82" s="12">
        <v>17</v>
      </c>
      <c r="I82" s="12">
        <f t="shared" si="4"/>
        <v>32</v>
      </c>
      <c r="J82" s="12">
        <v>18</v>
      </c>
      <c r="K82" s="12">
        <v>18</v>
      </c>
      <c r="L82" s="12">
        <f t="shared" si="5"/>
        <v>36</v>
      </c>
      <c r="M82" s="12">
        <f t="shared" si="6"/>
        <v>101</v>
      </c>
      <c r="N82" s="15">
        <f t="shared" si="7"/>
        <v>84.166666666666671</v>
      </c>
    </row>
    <row r="83" spans="1:14" ht="15.75">
      <c r="A83" s="12">
        <v>33</v>
      </c>
      <c r="B83" s="27" t="s">
        <v>88</v>
      </c>
      <c r="C83" s="12">
        <v>8</v>
      </c>
      <c r="D83" s="12">
        <v>9</v>
      </c>
      <c r="E83" s="12">
        <v>8</v>
      </c>
      <c r="F83" s="12">
        <v>10</v>
      </c>
      <c r="G83" s="12">
        <v>14</v>
      </c>
      <c r="H83" s="12">
        <v>20</v>
      </c>
      <c r="I83" s="12">
        <f t="shared" si="4"/>
        <v>34</v>
      </c>
      <c r="J83" s="12">
        <v>19</v>
      </c>
      <c r="K83" s="12">
        <v>18.5</v>
      </c>
      <c r="L83" s="12">
        <f t="shared" si="5"/>
        <v>37.5</v>
      </c>
      <c r="M83" s="12">
        <f t="shared" si="6"/>
        <v>106.5</v>
      </c>
      <c r="N83" s="15">
        <f t="shared" si="7"/>
        <v>88.75</v>
      </c>
    </row>
    <row r="84" spans="1:14" ht="15.75">
      <c r="A84" s="12">
        <v>34</v>
      </c>
      <c r="B84" s="27" t="s">
        <v>89</v>
      </c>
      <c r="C84" s="12">
        <v>10</v>
      </c>
      <c r="D84" s="12">
        <v>10</v>
      </c>
      <c r="E84" s="12">
        <v>9</v>
      </c>
      <c r="F84" s="12">
        <v>10</v>
      </c>
      <c r="G84" s="12">
        <v>18</v>
      </c>
      <c r="H84" s="12">
        <v>19</v>
      </c>
      <c r="I84" s="12">
        <f t="shared" si="4"/>
        <v>37</v>
      </c>
      <c r="J84" s="12">
        <v>18</v>
      </c>
      <c r="K84" s="12">
        <v>18</v>
      </c>
      <c r="L84" s="12">
        <f t="shared" si="5"/>
        <v>36</v>
      </c>
      <c r="M84" s="12">
        <f t="shared" si="6"/>
        <v>112</v>
      </c>
      <c r="N84" s="15">
        <f t="shared" si="7"/>
        <v>93.333333333333329</v>
      </c>
    </row>
    <row r="85" spans="1:14" ht="15.75">
      <c r="A85" s="12">
        <v>35</v>
      </c>
      <c r="B85" s="27" t="s">
        <v>90</v>
      </c>
      <c r="C85" s="12">
        <v>10</v>
      </c>
      <c r="D85" s="12">
        <v>10</v>
      </c>
      <c r="E85" s="12">
        <v>10</v>
      </c>
      <c r="F85" s="12">
        <v>10</v>
      </c>
      <c r="G85" s="12">
        <v>17</v>
      </c>
      <c r="H85" s="12">
        <v>20</v>
      </c>
      <c r="I85" s="12">
        <f t="shared" si="4"/>
        <v>37</v>
      </c>
      <c r="J85" s="12">
        <v>20</v>
      </c>
      <c r="K85" s="12">
        <v>18</v>
      </c>
      <c r="L85" s="12">
        <f t="shared" si="5"/>
        <v>38</v>
      </c>
      <c r="M85" s="12">
        <f t="shared" si="6"/>
        <v>115</v>
      </c>
      <c r="N85" s="15">
        <f t="shared" si="7"/>
        <v>95.833333333333343</v>
      </c>
    </row>
    <row r="86" spans="1:14" ht="15.75">
      <c r="A86" s="12">
        <v>36</v>
      </c>
      <c r="B86" s="27" t="s">
        <v>91</v>
      </c>
      <c r="C86" s="12">
        <v>10</v>
      </c>
      <c r="D86" s="12">
        <v>10</v>
      </c>
      <c r="E86" s="12">
        <v>9</v>
      </c>
      <c r="F86" s="12">
        <v>9</v>
      </c>
      <c r="G86" s="12">
        <v>3</v>
      </c>
      <c r="H86" s="12">
        <v>14</v>
      </c>
      <c r="I86" s="12">
        <f t="shared" si="4"/>
        <v>17</v>
      </c>
      <c r="J86" s="12">
        <v>15</v>
      </c>
      <c r="K86" s="12">
        <v>11</v>
      </c>
      <c r="L86" s="12">
        <f t="shared" si="5"/>
        <v>26</v>
      </c>
      <c r="M86" s="12">
        <f t="shared" si="6"/>
        <v>81</v>
      </c>
      <c r="N86" s="15">
        <f t="shared" si="7"/>
        <v>67.5</v>
      </c>
    </row>
    <row r="87" spans="1:14" ht="15.75">
      <c r="A87" s="12">
        <v>37</v>
      </c>
      <c r="B87" s="27" t="s">
        <v>92</v>
      </c>
      <c r="C87" s="12">
        <v>10</v>
      </c>
      <c r="D87" s="12">
        <v>10</v>
      </c>
      <c r="E87" s="12">
        <v>10</v>
      </c>
      <c r="F87" s="12">
        <v>10</v>
      </c>
      <c r="G87" s="12">
        <v>18</v>
      </c>
      <c r="H87" s="12">
        <v>20</v>
      </c>
      <c r="I87" s="12">
        <f t="shared" si="4"/>
        <v>38</v>
      </c>
      <c r="J87" s="12">
        <v>19</v>
      </c>
      <c r="K87" s="12">
        <v>20</v>
      </c>
      <c r="L87" s="12">
        <f t="shared" si="5"/>
        <v>39</v>
      </c>
      <c r="M87" s="12">
        <f t="shared" si="6"/>
        <v>117</v>
      </c>
      <c r="N87" s="15">
        <f t="shared" si="7"/>
        <v>97.5</v>
      </c>
    </row>
    <row r="88" spans="1:14" ht="15.75">
      <c r="A88" s="12">
        <v>38</v>
      </c>
      <c r="B88" s="27" t="s">
        <v>93</v>
      </c>
      <c r="C88" s="12">
        <v>10</v>
      </c>
      <c r="D88" s="12">
        <v>10</v>
      </c>
      <c r="E88" s="12">
        <v>10</v>
      </c>
      <c r="F88" s="12">
        <v>9</v>
      </c>
      <c r="G88" s="12">
        <v>14.5</v>
      </c>
      <c r="H88" s="12">
        <v>20</v>
      </c>
      <c r="I88" s="12">
        <f t="shared" si="4"/>
        <v>34.5</v>
      </c>
      <c r="J88" s="12">
        <v>20</v>
      </c>
      <c r="K88" s="12">
        <v>18</v>
      </c>
      <c r="L88" s="12">
        <f t="shared" si="5"/>
        <v>38</v>
      </c>
      <c r="M88" s="12">
        <f t="shared" si="6"/>
        <v>111.5</v>
      </c>
      <c r="N88" s="15">
        <f t="shared" si="7"/>
        <v>92.916666666666671</v>
      </c>
    </row>
    <row r="89" spans="1:14" ht="15.75">
      <c r="A89" s="12">
        <v>39</v>
      </c>
      <c r="B89" s="27" t="s">
        <v>94</v>
      </c>
      <c r="C89" s="12">
        <v>10</v>
      </c>
      <c r="D89" s="12">
        <v>10</v>
      </c>
      <c r="E89" s="12">
        <v>10</v>
      </c>
      <c r="F89" s="12">
        <v>10</v>
      </c>
      <c r="G89" s="12">
        <v>17.5</v>
      </c>
      <c r="H89" s="12">
        <v>20</v>
      </c>
      <c r="I89" s="12">
        <f t="shared" si="4"/>
        <v>37.5</v>
      </c>
      <c r="J89" s="12">
        <v>19</v>
      </c>
      <c r="K89" s="12">
        <v>19.5</v>
      </c>
      <c r="L89" s="12">
        <f t="shared" si="5"/>
        <v>38.5</v>
      </c>
      <c r="M89" s="12">
        <f t="shared" si="6"/>
        <v>116</v>
      </c>
      <c r="N89" s="15">
        <f t="shared" si="7"/>
        <v>96.666666666666671</v>
      </c>
    </row>
    <row r="90" spans="1:14" ht="15.75">
      <c r="A90" s="12">
        <v>40</v>
      </c>
      <c r="B90" s="27" t="s">
        <v>95</v>
      </c>
      <c r="C90" s="12">
        <v>9</v>
      </c>
      <c r="D90" s="12">
        <v>9</v>
      </c>
      <c r="E90" s="12">
        <v>8</v>
      </c>
      <c r="F90" s="12">
        <v>9</v>
      </c>
      <c r="G90" s="12">
        <v>15.5</v>
      </c>
      <c r="H90" s="12">
        <v>18</v>
      </c>
      <c r="I90" s="12">
        <f t="shared" si="4"/>
        <v>33.5</v>
      </c>
      <c r="J90" s="12">
        <v>19</v>
      </c>
      <c r="K90" s="12">
        <v>19</v>
      </c>
      <c r="L90" s="12">
        <f t="shared" si="5"/>
        <v>38</v>
      </c>
      <c r="M90" s="12">
        <f t="shared" si="6"/>
        <v>106.5</v>
      </c>
      <c r="N90" s="15">
        <f t="shared" si="7"/>
        <v>88.75</v>
      </c>
    </row>
    <row r="91" spans="1:14" ht="16.5" thickBot="1">
      <c r="A91" s="12">
        <v>41</v>
      </c>
      <c r="B91" s="30" t="s">
        <v>96</v>
      </c>
      <c r="C91" s="12">
        <v>10</v>
      </c>
      <c r="D91" s="12">
        <v>9</v>
      </c>
      <c r="E91" s="12">
        <v>10</v>
      </c>
      <c r="F91" s="12">
        <v>10</v>
      </c>
      <c r="G91" s="12">
        <v>17.5</v>
      </c>
      <c r="H91" s="12">
        <v>20</v>
      </c>
      <c r="I91" s="12">
        <f t="shared" si="4"/>
        <v>37.5</v>
      </c>
      <c r="J91" s="12">
        <v>15</v>
      </c>
      <c r="K91" s="12">
        <v>19</v>
      </c>
      <c r="L91" s="12">
        <f t="shared" si="5"/>
        <v>34</v>
      </c>
      <c r="M91" s="12">
        <f t="shared" si="6"/>
        <v>110.5</v>
      </c>
      <c r="N91" s="15">
        <f t="shared" si="7"/>
        <v>92.083333333333329</v>
      </c>
    </row>
    <row r="92" spans="1:14" ht="15.75">
      <c r="A92" s="31">
        <v>42</v>
      </c>
      <c r="B92" s="32" t="s">
        <v>97</v>
      </c>
      <c r="C92" s="12">
        <v>9</v>
      </c>
      <c r="D92" s="12">
        <v>9</v>
      </c>
      <c r="E92" s="12">
        <v>9</v>
      </c>
      <c r="F92" s="12">
        <v>10</v>
      </c>
      <c r="G92" s="12">
        <v>16</v>
      </c>
      <c r="H92" s="12">
        <v>19</v>
      </c>
      <c r="I92" s="33"/>
      <c r="J92" s="34">
        <v>20</v>
      </c>
      <c r="K92" s="34">
        <v>19</v>
      </c>
      <c r="L92" s="33"/>
      <c r="M92" s="33"/>
      <c r="N92" s="35"/>
    </row>
    <row r="93" spans="1:14" ht="15.75">
      <c r="A93" s="31" t="s">
        <v>98</v>
      </c>
      <c r="B93" s="31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5"/>
    </row>
    <row r="94" spans="1:14" ht="15.75">
      <c r="A94" s="12">
        <v>1</v>
      </c>
      <c r="B94" s="36" t="s">
        <v>99</v>
      </c>
      <c r="C94" s="12">
        <v>10</v>
      </c>
      <c r="D94" s="12">
        <v>10</v>
      </c>
      <c r="E94" s="12">
        <v>10</v>
      </c>
      <c r="F94" s="12">
        <v>10</v>
      </c>
      <c r="G94" s="12">
        <v>15.5</v>
      </c>
      <c r="H94" s="12">
        <v>20</v>
      </c>
      <c r="I94" s="12">
        <f t="shared" ref="I94:I134" si="8">SUM(G94:H94)</f>
        <v>35.5</v>
      </c>
      <c r="J94" s="12">
        <v>18</v>
      </c>
      <c r="K94" s="12">
        <v>19</v>
      </c>
      <c r="L94" s="12">
        <f t="shared" ref="L94:L134" si="9">SUM(J94:K94)</f>
        <v>37</v>
      </c>
      <c r="M94" s="12">
        <f t="shared" ref="M94:M134" si="10">SUM(C94+D94+E94+F94+I94+L94)</f>
        <v>112.5</v>
      </c>
      <c r="N94" s="15">
        <f t="shared" ref="N94:N134" si="11">M94/120*100</f>
        <v>93.75</v>
      </c>
    </row>
    <row r="95" spans="1:14" ht="15.75">
      <c r="A95" s="12">
        <v>2</v>
      </c>
      <c r="B95" s="37" t="s">
        <v>100</v>
      </c>
      <c r="C95" s="12">
        <v>10</v>
      </c>
      <c r="D95" s="12">
        <v>10</v>
      </c>
      <c r="E95" s="12">
        <v>10</v>
      </c>
      <c r="F95" s="12">
        <v>10</v>
      </c>
      <c r="G95" s="12">
        <v>18.5</v>
      </c>
      <c r="H95" s="12">
        <v>18</v>
      </c>
      <c r="I95" s="12">
        <f t="shared" si="8"/>
        <v>36.5</v>
      </c>
      <c r="J95" s="12">
        <v>14</v>
      </c>
      <c r="K95" s="12">
        <v>19</v>
      </c>
      <c r="L95" s="12">
        <f t="shared" si="9"/>
        <v>33</v>
      </c>
      <c r="M95" s="12">
        <f t="shared" si="10"/>
        <v>109.5</v>
      </c>
      <c r="N95" s="15">
        <f t="shared" si="11"/>
        <v>91.25</v>
      </c>
    </row>
    <row r="96" spans="1:14" ht="15.75">
      <c r="A96" s="12">
        <v>3</v>
      </c>
      <c r="B96" s="37" t="s">
        <v>101</v>
      </c>
      <c r="C96" s="12">
        <v>10</v>
      </c>
      <c r="D96" s="12">
        <v>10</v>
      </c>
      <c r="E96" s="12">
        <v>10</v>
      </c>
      <c r="F96" s="12">
        <v>10</v>
      </c>
      <c r="G96" s="12">
        <v>17.5</v>
      </c>
      <c r="H96" s="12">
        <v>20</v>
      </c>
      <c r="I96" s="12">
        <f t="shared" si="8"/>
        <v>37.5</v>
      </c>
      <c r="J96" s="12">
        <v>18</v>
      </c>
      <c r="K96" s="12">
        <v>20</v>
      </c>
      <c r="L96" s="12">
        <f t="shared" si="9"/>
        <v>38</v>
      </c>
      <c r="M96" s="12">
        <f t="shared" si="10"/>
        <v>115.5</v>
      </c>
      <c r="N96" s="15">
        <f t="shared" si="11"/>
        <v>96.25</v>
      </c>
    </row>
    <row r="97" spans="1:14" ht="15.75">
      <c r="A97" s="12">
        <v>4</v>
      </c>
      <c r="B97" s="37" t="s">
        <v>102</v>
      </c>
      <c r="C97" s="12">
        <v>10</v>
      </c>
      <c r="D97" s="12">
        <v>10</v>
      </c>
      <c r="E97" s="12">
        <v>10</v>
      </c>
      <c r="F97" s="12">
        <v>10</v>
      </c>
      <c r="G97" s="12">
        <v>16</v>
      </c>
      <c r="H97" s="12">
        <v>19</v>
      </c>
      <c r="I97" s="12">
        <f t="shared" si="8"/>
        <v>35</v>
      </c>
      <c r="J97" s="12">
        <v>18</v>
      </c>
      <c r="K97" s="12">
        <v>16</v>
      </c>
      <c r="L97" s="12">
        <f t="shared" si="9"/>
        <v>34</v>
      </c>
      <c r="M97" s="12">
        <f t="shared" si="10"/>
        <v>109</v>
      </c>
      <c r="N97" s="15">
        <f t="shared" si="11"/>
        <v>90.833333333333329</v>
      </c>
    </row>
    <row r="98" spans="1:14" ht="15.75">
      <c r="A98" s="12">
        <v>5</v>
      </c>
      <c r="B98" s="37" t="s">
        <v>103</v>
      </c>
      <c r="C98" s="12">
        <v>10</v>
      </c>
      <c r="D98" s="12">
        <v>10</v>
      </c>
      <c r="E98" s="12">
        <v>10</v>
      </c>
      <c r="F98" s="12">
        <v>10</v>
      </c>
      <c r="G98" s="12">
        <v>17</v>
      </c>
      <c r="H98" s="12">
        <v>20</v>
      </c>
      <c r="I98" s="12">
        <f t="shared" si="8"/>
        <v>37</v>
      </c>
      <c r="J98" s="12">
        <v>19</v>
      </c>
      <c r="K98" s="12">
        <v>20</v>
      </c>
      <c r="L98" s="12">
        <f t="shared" si="9"/>
        <v>39</v>
      </c>
      <c r="M98" s="12">
        <f t="shared" si="10"/>
        <v>116</v>
      </c>
      <c r="N98" s="15">
        <f t="shared" si="11"/>
        <v>96.666666666666671</v>
      </c>
    </row>
    <row r="99" spans="1:14" ht="15.75">
      <c r="A99" s="12">
        <v>6</v>
      </c>
      <c r="B99" s="38" t="s">
        <v>104</v>
      </c>
      <c r="C99" s="12">
        <v>10</v>
      </c>
      <c r="D99" s="12">
        <v>10</v>
      </c>
      <c r="E99" s="12">
        <v>10</v>
      </c>
      <c r="F99" s="12">
        <v>10</v>
      </c>
      <c r="G99" s="12">
        <v>17</v>
      </c>
      <c r="H99" s="12">
        <v>20</v>
      </c>
      <c r="I99" s="12">
        <f t="shared" si="8"/>
        <v>37</v>
      </c>
      <c r="J99" s="12">
        <v>20</v>
      </c>
      <c r="K99" s="12">
        <v>19</v>
      </c>
      <c r="L99" s="12">
        <f t="shared" si="9"/>
        <v>39</v>
      </c>
      <c r="M99" s="12">
        <f t="shared" si="10"/>
        <v>116</v>
      </c>
      <c r="N99" s="15">
        <f t="shared" si="11"/>
        <v>96.666666666666671</v>
      </c>
    </row>
    <row r="100" spans="1:14" ht="15.75">
      <c r="A100" s="12">
        <v>7</v>
      </c>
      <c r="B100" s="37" t="s">
        <v>105</v>
      </c>
      <c r="C100" s="12">
        <v>10</v>
      </c>
      <c r="D100" s="12">
        <v>10</v>
      </c>
      <c r="E100" s="12">
        <v>10</v>
      </c>
      <c r="F100" s="12">
        <v>10</v>
      </c>
      <c r="G100" s="12">
        <v>17</v>
      </c>
      <c r="H100" s="12">
        <v>20</v>
      </c>
      <c r="I100" s="12">
        <f t="shared" si="8"/>
        <v>37</v>
      </c>
      <c r="J100" s="12">
        <v>20</v>
      </c>
      <c r="K100" s="12">
        <v>19</v>
      </c>
      <c r="L100" s="12">
        <f t="shared" si="9"/>
        <v>39</v>
      </c>
      <c r="M100" s="12">
        <f t="shared" si="10"/>
        <v>116</v>
      </c>
      <c r="N100" s="15">
        <f t="shared" si="11"/>
        <v>96.666666666666671</v>
      </c>
    </row>
    <row r="101" spans="1:14" ht="15.75">
      <c r="A101" s="12">
        <v>8</v>
      </c>
      <c r="B101" s="37" t="s">
        <v>106</v>
      </c>
      <c r="C101" s="12">
        <v>10</v>
      </c>
      <c r="D101" s="12">
        <v>10</v>
      </c>
      <c r="E101" s="12">
        <v>10</v>
      </c>
      <c r="F101" s="12">
        <v>10</v>
      </c>
      <c r="G101" s="12">
        <v>16</v>
      </c>
      <c r="H101" s="12">
        <v>20</v>
      </c>
      <c r="I101" s="12">
        <f t="shared" si="8"/>
        <v>36</v>
      </c>
      <c r="J101" s="12">
        <v>18</v>
      </c>
      <c r="K101" s="12">
        <v>19.5</v>
      </c>
      <c r="L101" s="12">
        <f t="shared" si="9"/>
        <v>37.5</v>
      </c>
      <c r="M101" s="12">
        <f t="shared" si="10"/>
        <v>113.5</v>
      </c>
      <c r="N101" s="15">
        <f t="shared" si="11"/>
        <v>94.583333333333329</v>
      </c>
    </row>
    <row r="102" spans="1:14" ht="15.75">
      <c r="A102" s="12">
        <v>9</v>
      </c>
      <c r="B102" s="37" t="s">
        <v>107</v>
      </c>
      <c r="C102" s="12">
        <v>10</v>
      </c>
      <c r="D102" s="12">
        <v>10</v>
      </c>
      <c r="E102" s="12">
        <v>10</v>
      </c>
      <c r="F102" s="12">
        <v>10</v>
      </c>
      <c r="G102" s="12">
        <v>14</v>
      </c>
      <c r="H102" s="12">
        <v>17</v>
      </c>
      <c r="I102" s="12">
        <f t="shared" si="8"/>
        <v>31</v>
      </c>
      <c r="J102" s="12">
        <v>16</v>
      </c>
      <c r="K102" s="12">
        <v>17</v>
      </c>
      <c r="L102" s="12">
        <f t="shared" si="9"/>
        <v>33</v>
      </c>
      <c r="M102" s="12">
        <f t="shared" si="10"/>
        <v>104</v>
      </c>
      <c r="N102" s="15">
        <f t="shared" si="11"/>
        <v>86.666666666666671</v>
      </c>
    </row>
    <row r="103" spans="1:14" ht="15.75">
      <c r="A103" s="12">
        <v>10</v>
      </c>
      <c r="B103" s="37" t="s">
        <v>108</v>
      </c>
      <c r="C103" s="12">
        <v>10</v>
      </c>
      <c r="D103" s="12">
        <v>10</v>
      </c>
      <c r="E103" s="12">
        <v>10</v>
      </c>
      <c r="F103" s="12">
        <v>10</v>
      </c>
      <c r="G103" s="12">
        <v>16.5</v>
      </c>
      <c r="H103" s="12">
        <v>20</v>
      </c>
      <c r="I103" s="12">
        <f t="shared" si="8"/>
        <v>36.5</v>
      </c>
      <c r="J103" s="12">
        <v>17</v>
      </c>
      <c r="K103" s="12">
        <v>19</v>
      </c>
      <c r="L103" s="12">
        <f t="shared" si="9"/>
        <v>36</v>
      </c>
      <c r="M103" s="12">
        <f t="shared" si="10"/>
        <v>112.5</v>
      </c>
      <c r="N103" s="15">
        <f t="shared" si="11"/>
        <v>93.75</v>
      </c>
    </row>
    <row r="104" spans="1:14" ht="15.75">
      <c r="A104" s="12">
        <v>11</v>
      </c>
      <c r="B104" s="38" t="s">
        <v>109</v>
      </c>
      <c r="C104" s="12">
        <v>10</v>
      </c>
      <c r="D104" s="12">
        <v>10</v>
      </c>
      <c r="E104" s="12">
        <v>10</v>
      </c>
      <c r="F104" s="12">
        <v>10</v>
      </c>
      <c r="G104" s="12">
        <v>11</v>
      </c>
      <c r="H104" s="12">
        <v>18</v>
      </c>
      <c r="I104" s="12">
        <f t="shared" si="8"/>
        <v>29</v>
      </c>
      <c r="J104" s="12">
        <v>16</v>
      </c>
      <c r="K104" s="12">
        <v>19</v>
      </c>
      <c r="L104" s="12">
        <f t="shared" si="9"/>
        <v>35</v>
      </c>
      <c r="M104" s="12">
        <f t="shared" si="10"/>
        <v>104</v>
      </c>
      <c r="N104" s="15">
        <f t="shared" si="11"/>
        <v>86.666666666666671</v>
      </c>
    </row>
    <row r="105" spans="1:14" ht="15.75">
      <c r="A105" s="12">
        <v>12</v>
      </c>
      <c r="B105" s="37" t="s">
        <v>110</v>
      </c>
      <c r="C105" s="12">
        <v>10</v>
      </c>
      <c r="D105" s="12">
        <v>10</v>
      </c>
      <c r="E105" s="12">
        <v>10</v>
      </c>
      <c r="F105" s="12">
        <v>10</v>
      </c>
      <c r="G105" s="12">
        <v>16.5</v>
      </c>
      <c r="H105" s="12">
        <v>19</v>
      </c>
      <c r="I105" s="12">
        <f t="shared" si="8"/>
        <v>35.5</v>
      </c>
      <c r="J105" s="12">
        <v>18</v>
      </c>
      <c r="K105" s="12">
        <v>19</v>
      </c>
      <c r="L105" s="12">
        <f t="shared" si="9"/>
        <v>37</v>
      </c>
      <c r="M105" s="12">
        <f t="shared" si="10"/>
        <v>112.5</v>
      </c>
      <c r="N105" s="15">
        <f t="shared" si="11"/>
        <v>93.75</v>
      </c>
    </row>
    <row r="106" spans="1:14" ht="15.75">
      <c r="A106" s="12">
        <v>13</v>
      </c>
      <c r="B106" s="37" t="s">
        <v>111</v>
      </c>
      <c r="C106" s="12">
        <v>10</v>
      </c>
      <c r="D106" s="12">
        <v>10</v>
      </c>
      <c r="E106" s="12">
        <v>10</v>
      </c>
      <c r="F106" s="12">
        <v>10</v>
      </c>
      <c r="G106" s="12">
        <v>10.5</v>
      </c>
      <c r="H106" s="12">
        <v>20</v>
      </c>
      <c r="I106" s="12">
        <f t="shared" si="8"/>
        <v>30.5</v>
      </c>
      <c r="J106" s="12">
        <v>20</v>
      </c>
      <c r="K106" s="12">
        <v>19</v>
      </c>
      <c r="L106" s="12">
        <f t="shared" si="9"/>
        <v>39</v>
      </c>
      <c r="M106" s="12">
        <f t="shared" si="10"/>
        <v>109.5</v>
      </c>
      <c r="N106" s="15">
        <f t="shared" si="11"/>
        <v>91.25</v>
      </c>
    </row>
    <row r="107" spans="1:14" ht="15.75">
      <c r="A107" s="12">
        <v>14</v>
      </c>
      <c r="B107" s="37" t="s">
        <v>112</v>
      </c>
      <c r="C107" s="12">
        <v>10</v>
      </c>
      <c r="D107" s="12">
        <v>10</v>
      </c>
      <c r="E107" s="12">
        <v>10</v>
      </c>
      <c r="F107" s="12">
        <v>10</v>
      </c>
      <c r="G107" s="12">
        <v>15</v>
      </c>
      <c r="H107" s="12">
        <v>20</v>
      </c>
      <c r="I107" s="12">
        <f t="shared" si="8"/>
        <v>35</v>
      </c>
      <c r="J107" s="12">
        <v>19</v>
      </c>
      <c r="K107" s="12">
        <v>19.5</v>
      </c>
      <c r="L107" s="12">
        <f t="shared" si="9"/>
        <v>38.5</v>
      </c>
      <c r="M107" s="12">
        <f t="shared" si="10"/>
        <v>113.5</v>
      </c>
      <c r="N107" s="15">
        <f t="shared" si="11"/>
        <v>94.583333333333329</v>
      </c>
    </row>
    <row r="108" spans="1:14" ht="15.75">
      <c r="A108" s="12">
        <v>15</v>
      </c>
      <c r="B108" s="37" t="s">
        <v>113</v>
      </c>
      <c r="C108" s="12">
        <v>10</v>
      </c>
      <c r="D108" s="12">
        <v>10</v>
      </c>
      <c r="E108" s="12">
        <v>10</v>
      </c>
      <c r="F108" s="12">
        <v>10</v>
      </c>
      <c r="G108" s="12">
        <v>17.5</v>
      </c>
      <c r="H108" s="12">
        <v>20</v>
      </c>
      <c r="I108" s="12">
        <f t="shared" si="8"/>
        <v>37.5</v>
      </c>
      <c r="J108" s="12">
        <v>20</v>
      </c>
      <c r="K108" s="12">
        <v>19.5</v>
      </c>
      <c r="L108" s="12">
        <f t="shared" si="9"/>
        <v>39.5</v>
      </c>
      <c r="M108" s="12">
        <f t="shared" si="10"/>
        <v>117</v>
      </c>
      <c r="N108" s="15">
        <f t="shared" si="11"/>
        <v>97.5</v>
      </c>
    </row>
    <row r="109" spans="1:14" ht="15.75">
      <c r="A109" s="12">
        <v>16</v>
      </c>
      <c r="B109" s="37" t="s">
        <v>114</v>
      </c>
      <c r="C109" s="12">
        <v>10</v>
      </c>
      <c r="D109" s="12">
        <v>10</v>
      </c>
      <c r="E109" s="12">
        <v>10</v>
      </c>
      <c r="F109" s="12">
        <v>10</v>
      </c>
      <c r="G109" s="12">
        <v>18</v>
      </c>
      <c r="H109" s="12">
        <v>17</v>
      </c>
      <c r="I109" s="12">
        <f t="shared" si="8"/>
        <v>35</v>
      </c>
      <c r="J109" s="12">
        <v>20</v>
      </c>
      <c r="K109" s="12">
        <v>19</v>
      </c>
      <c r="L109" s="12">
        <f t="shared" si="9"/>
        <v>39</v>
      </c>
      <c r="M109" s="12">
        <f t="shared" si="10"/>
        <v>114</v>
      </c>
      <c r="N109" s="15">
        <f t="shared" si="11"/>
        <v>95</v>
      </c>
    </row>
    <row r="110" spans="1:14" ht="15.75">
      <c r="A110" s="12">
        <v>17</v>
      </c>
      <c r="B110" s="38" t="s">
        <v>115</v>
      </c>
      <c r="C110" s="12">
        <v>10</v>
      </c>
      <c r="D110" s="12">
        <v>10</v>
      </c>
      <c r="E110" s="12">
        <v>10</v>
      </c>
      <c r="F110" s="12">
        <v>10</v>
      </c>
      <c r="G110" s="12">
        <v>17</v>
      </c>
      <c r="H110" s="12">
        <v>20</v>
      </c>
      <c r="I110" s="12">
        <f t="shared" si="8"/>
        <v>37</v>
      </c>
      <c r="J110" s="12">
        <v>20</v>
      </c>
      <c r="K110" s="12">
        <v>19</v>
      </c>
      <c r="L110" s="12">
        <f t="shared" si="9"/>
        <v>39</v>
      </c>
      <c r="M110" s="12">
        <f t="shared" si="10"/>
        <v>116</v>
      </c>
      <c r="N110" s="15">
        <f t="shared" si="11"/>
        <v>96.666666666666671</v>
      </c>
    </row>
    <row r="111" spans="1:14" ht="15.75">
      <c r="A111" s="12">
        <v>18</v>
      </c>
      <c r="B111" s="37" t="s">
        <v>116</v>
      </c>
      <c r="C111" s="12">
        <v>10</v>
      </c>
      <c r="D111" s="12">
        <v>10</v>
      </c>
      <c r="E111" s="12">
        <v>10</v>
      </c>
      <c r="F111" s="12">
        <v>10</v>
      </c>
      <c r="G111" s="12">
        <v>16</v>
      </c>
      <c r="H111" s="12">
        <v>20</v>
      </c>
      <c r="I111" s="12">
        <f t="shared" si="8"/>
        <v>36</v>
      </c>
      <c r="J111" s="12">
        <v>20</v>
      </c>
      <c r="K111" s="12">
        <v>19</v>
      </c>
      <c r="L111" s="12">
        <f t="shared" si="9"/>
        <v>39</v>
      </c>
      <c r="M111" s="12">
        <f t="shared" si="10"/>
        <v>115</v>
      </c>
      <c r="N111" s="15">
        <f t="shared" si="11"/>
        <v>95.833333333333343</v>
      </c>
    </row>
    <row r="112" spans="1:14" ht="15.75">
      <c r="A112" s="12">
        <v>19</v>
      </c>
      <c r="B112" s="37" t="s">
        <v>117</v>
      </c>
      <c r="C112" s="12">
        <v>10</v>
      </c>
      <c r="D112" s="12">
        <v>10</v>
      </c>
      <c r="E112" s="12">
        <v>10</v>
      </c>
      <c r="F112" s="12">
        <v>10</v>
      </c>
      <c r="G112" s="12">
        <v>17</v>
      </c>
      <c r="H112" s="12">
        <v>19</v>
      </c>
      <c r="I112" s="12">
        <f t="shared" si="8"/>
        <v>36</v>
      </c>
      <c r="J112" s="12">
        <v>18</v>
      </c>
      <c r="K112" s="12">
        <v>19.5</v>
      </c>
      <c r="L112" s="12">
        <f t="shared" si="9"/>
        <v>37.5</v>
      </c>
      <c r="M112" s="12">
        <f t="shared" si="10"/>
        <v>113.5</v>
      </c>
      <c r="N112" s="15">
        <f t="shared" si="11"/>
        <v>94.583333333333329</v>
      </c>
    </row>
    <row r="113" spans="1:14" ht="15.75">
      <c r="A113" s="12">
        <v>20</v>
      </c>
      <c r="B113" s="37" t="s">
        <v>118</v>
      </c>
      <c r="C113" s="12">
        <v>10</v>
      </c>
      <c r="D113" s="12">
        <v>10</v>
      </c>
      <c r="E113" s="12">
        <v>10</v>
      </c>
      <c r="F113" s="12">
        <v>10</v>
      </c>
      <c r="G113" s="12">
        <v>15.5</v>
      </c>
      <c r="H113" s="12">
        <v>16</v>
      </c>
      <c r="I113" s="12">
        <f t="shared" si="8"/>
        <v>31.5</v>
      </c>
      <c r="J113" s="12">
        <v>17</v>
      </c>
      <c r="K113" s="12">
        <v>19</v>
      </c>
      <c r="L113" s="12">
        <f t="shared" si="9"/>
        <v>36</v>
      </c>
      <c r="M113" s="12">
        <f t="shared" si="10"/>
        <v>107.5</v>
      </c>
      <c r="N113" s="15">
        <f t="shared" si="11"/>
        <v>89.583333333333343</v>
      </c>
    </row>
    <row r="114" spans="1:14" ht="15.75">
      <c r="A114" s="12">
        <v>21</v>
      </c>
      <c r="B114" s="37" t="s">
        <v>119</v>
      </c>
      <c r="C114" s="12">
        <v>10</v>
      </c>
      <c r="D114" s="12">
        <v>10</v>
      </c>
      <c r="E114" s="12">
        <v>10</v>
      </c>
      <c r="F114" s="12">
        <v>10</v>
      </c>
      <c r="G114" s="12">
        <v>16</v>
      </c>
      <c r="H114" s="12">
        <v>20</v>
      </c>
      <c r="I114" s="12">
        <f t="shared" si="8"/>
        <v>36</v>
      </c>
      <c r="J114" s="12">
        <v>18</v>
      </c>
      <c r="K114" s="12">
        <v>18</v>
      </c>
      <c r="L114" s="12">
        <f t="shared" si="9"/>
        <v>36</v>
      </c>
      <c r="M114" s="12">
        <f t="shared" si="10"/>
        <v>112</v>
      </c>
      <c r="N114" s="15">
        <f t="shared" si="11"/>
        <v>93.333333333333329</v>
      </c>
    </row>
    <row r="115" spans="1:14" ht="15.75">
      <c r="A115" s="12">
        <v>22</v>
      </c>
      <c r="B115" s="37" t="s">
        <v>120</v>
      </c>
      <c r="C115" s="12">
        <v>10</v>
      </c>
      <c r="D115" s="12">
        <v>10</v>
      </c>
      <c r="E115" s="12">
        <v>10</v>
      </c>
      <c r="F115" s="12">
        <v>10</v>
      </c>
      <c r="G115" s="12">
        <v>17</v>
      </c>
      <c r="H115" s="12">
        <v>20</v>
      </c>
      <c r="I115" s="12">
        <f t="shared" si="8"/>
        <v>37</v>
      </c>
      <c r="J115" s="12">
        <v>20</v>
      </c>
      <c r="K115" s="12">
        <v>20</v>
      </c>
      <c r="L115" s="12">
        <f t="shared" si="9"/>
        <v>40</v>
      </c>
      <c r="M115" s="12">
        <f t="shared" si="10"/>
        <v>117</v>
      </c>
      <c r="N115" s="15">
        <f t="shared" si="11"/>
        <v>97.5</v>
      </c>
    </row>
    <row r="116" spans="1:14" ht="15.75">
      <c r="A116" s="12">
        <v>23</v>
      </c>
      <c r="B116" s="38" t="s">
        <v>121</v>
      </c>
      <c r="C116" s="12">
        <v>10</v>
      </c>
      <c r="D116" s="12">
        <v>10</v>
      </c>
      <c r="E116" s="12">
        <v>10</v>
      </c>
      <c r="F116" s="12">
        <v>10</v>
      </c>
      <c r="G116" s="12">
        <v>15.5</v>
      </c>
      <c r="H116" s="12">
        <v>19</v>
      </c>
      <c r="I116" s="12">
        <f t="shared" si="8"/>
        <v>34.5</v>
      </c>
      <c r="J116" s="12">
        <v>18</v>
      </c>
      <c r="K116" s="12">
        <v>19</v>
      </c>
      <c r="L116" s="12">
        <f t="shared" si="9"/>
        <v>37</v>
      </c>
      <c r="M116" s="12">
        <f t="shared" si="10"/>
        <v>111.5</v>
      </c>
      <c r="N116" s="15">
        <f t="shared" si="11"/>
        <v>92.916666666666671</v>
      </c>
    </row>
    <row r="117" spans="1:14" ht="15.75">
      <c r="A117" s="12">
        <v>24</v>
      </c>
      <c r="B117" s="37" t="s">
        <v>122</v>
      </c>
      <c r="C117" s="12">
        <v>10</v>
      </c>
      <c r="D117" s="12">
        <v>10</v>
      </c>
      <c r="E117" s="12">
        <v>10</v>
      </c>
      <c r="F117" s="12">
        <v>10</v>
      </c>
      <c r="G117" s="12">
        <v>15.5</v>
      </c>
      <c r="H117" s="12">
        <v>20</v>
      </c>
      <c r="I117" s="12">
        <f t="shared" si="8"/>
        <v>35.5</v>
      </c>
      <c r="J117" s="12">
        <v>20</v>
      </c>
      <c r="K117" s="12">
        <v>19</v>
      </c>
      <c r="L117" s="12">
        <f t="shared" si="9"/>
        <v>39</v>
      </c>
      <c r="M117" s="12">
        <f t="shared" si="10"/>
        <v>114.5</v>
      </c>
      <c r="N117" s="15">
        <f t="shared" si="11"/>
        <v>95.416666666666671</v>
      </c>
    </row>
    <row r="118" spans="1:14" ht="15.75">
      <c r="A118" s="12">
        <v>25</v>
      </c>
      <c r="B118" s="37" t="s">
        <v>123</v>
      </c>
      <c r="C118" s="12">
        <v>10</v>
      </c>
      <c r="D118" s="12">
        <v>10</v>
      </c>
      <c r="E118" s="12">
        <v>10</v>
      </c>
      <c r="F118" s="12">
        <v>10</v>
      </c>
      <c r="G118" s="12">
        <v>13</v>
      </c>
      <c r="H118" s="12">
        <v>20</v>
      </c>
      <c r="I118" s="12">
        <f t="shared" si="8"/>
        <v>33</v>
      </c>
      <c r="J118" s="12">
        <v>20</v>
      </c>
      <c r="K118" s="12">
        <v>19</v>
      </c>
      <c r="L118" s="12">
        <f t="shared" si="9"/>
        <v>39</v>
      </c>
      <c r="M118" s="12">
        <f t="shared" si="10"/>
        <v>112</v>
      </c>
      <c r="N118" s="15">
        <f t="shared" si="11"/>
        <v>93.333333333333329</v>
      </c>
    </row>
    <row r="119" spans="1:14" ht="15.75">
      <c r="A119" s="12">
        <v>26</v>
      </c>
      <c r="B119" s="37" t="s">
        <v>124</v>
      </c>
      <c r="C119" s="12">
        <v>10</v>
      </c>
      <c r="D119" s="12">
        <v>10</v>
      </c>
      <c r="E119" s="12">
        <v>10</v>
      </c>
      <c r="F119" s="12">
        <v>10</v>
      </c>
      <c r="G119" s="12">
        <v>16</v>
      </c>
      <c r="H119" s="12">
        <v>20</v>
      </c>
      <c r="I119" s="12">
        <f t="shared" si="8"/>
        <v>36</v>
      </c>
      <c r="J119" s="12">
        <v>20</v>
      </c>
      <c r="K119" s="12">
        <v>19.5</v>
      </c>
      <c r="L119" s="12">
        <f t="shared" si="9"/>
        <v>39.5</v>
      </c>
      <c r="M119" s="12">
        <f t="shared" si="10"/>
        <v>115.5</v>
      </c>
      <c r="N119" s="15">
        <f t="shared" si="11"/>
        <v>96.25</v>
      </c>
    </row>
    <row r="120" spans="1:14" ht="15.75">
      <c r="A120" s="12">
        <v>27</v>
      </c>
      <c r="B120" s="37" t="s">
        <v>125</v>
      </c>
      <c r="C120" s="12">
        <v>10</v>
      </c>
      <c r="D120" s="12">
        <v>10</v>
      </c>
      <c r="E120" s="12">
        <v>10</v>
      </c>
      <c r="F120" s="12">
        <v>10</v>
      </c>
      <c r="G120" s="12">
        <v>15.5</v>
      </c>
      <c r="H120" s="12">
        <v>20</v>
      </c>
      <c r="I120" s="12">
        <f t="shared" si="8"/>
        <v>35.5</v>
      </c>
      <c r="J120" s="12">
        <v>20</v>
      </c>
      <c r="K120" s="12">
        <v>19</v>
      </c>
      <c r="L120" s="12">
        <f t="shared" si="9"/>
        <v>39</v>
      </c>
      <c r="M120" s="12">
        <f t="shared" si="10"/>
        <v>114.5</v>
      </c>
      <c r="N120" s="15">
        <f t="shared" si="11"/>
        <v>95.416666666666671</v>
      </c>
    </row>
    <row r="121" spans="1:14" ht="15.75">
      <c r="A121" s="12">
        <v>28</v>
      </c>
      <c r="B121" s="37" t="s">
        <v>126</v>
      </c>
      <c r="C121" s="12">
        <v>10</v>
      </c>
      <c r="D121" s="12">
        <v>10</v>
      </c>
      <c r="E121" s="12">
        <v>10</v>
      </c>
      <c r="F121" s="12">
        <v>10</v>
      </c>
      <c r="G121" s="12">
        <v>16.5</v>
      </c>
      <c r="H121" s="12">
        <v>20</v>
      </c>
      <c r="I121" s="12">
        <f t="shared" si="8"/>
        <v>36.5</v>
      </c>
      <c r="J121" s="12">
        <v>20</v>
      </c>
      <c r="K121" s="12">
        <v>19.5</v>
      </c>
      <c r="L121" s="12">
        <f t="shared" si="9"/>
        <v>39.5</v>
      </c>
      <c r="M121" s="12">
        <f t="shared" si="10"/>
        <v>116</v>
      </c>
      <c r="N121" s="15">
        <f t="shared" si="11"/>
        <v>96.666666666666671</v>
      </c>
    </row>
    <row r="122" spans="1:14" ht="15.75">
      <c r="A122" s="12">
        <v>29</v>
      </c>
      <c r="B122" s="37" t="s">
        <v>127</v>
      </c>
      <c r="C122" s="12">
        <v>10</v>
      </c>
      <c r="D122" s="12">
        <v>10</v>
      </c>
      <c r="E122" s="12">
        <v>10</v>
      </c>
      <c r="F122" s="12">
        <v>10</v>
      </c>
      <c r="G122" s="12">
        <v>15</v>
      </c>
      <c r="H122" s="12">
        <v>20</v>
      </c>
      <c r="I122" s="12">
        <f t="shared" si="8"/>
        <v>35</v>
      </c>
      <c r="J122" s="12">
        <v>20</v>
      </c>
      <c r="K122" s="12">
        <v>18</v>
      </c>
      <c r="L122" s="12">
        <f t="shared" si="9"/>
        <v>38</v>
      </c>
      <c r="M122" s="12">
        <f t="shared" si="10"/>
        <v>113</v>
      </c>
      <c r="N122" s="15">
        <f t="shared" si="11"/>
        <v>94.166666666666671</v>
      </c>
    </row>
    <row r="123" spans="1:14" ht="15.75">
      <c r="A123" s="12">
        <v>30</v>
      </c>
      <c r="B123" s="37" t="s">
        <v>128</v>
      </c>
      <c r="C123" s="12">
        <v>10</v>
      </c>
      <c r="D123" s="12">
        <v>10</v>
      </c>
      <c r="E123" s="12">
        <v>10</v>
      </c>
      <c r="F123" s="12">
        <v>10</v>
      </c>
      <c r="G123" s="12">
        <v>10</v>
      </c>
      <c r="H123" s="12">
        <v>17</v>
      </c>
      <c r="I123" s="12">
        <f t="shared" si="8"/>
        <v>27</v>
      </c>
      <c r="J123" s="12">
        <v>20</v>
      </c>
      <c r="K123" s="12">
        <v>19</v>
      </c>
      <c r="L123" s="12">
        <f t="shared" si="9"/>
        <v>39</v>
      </c>
      <c r="M123" s="12">
        <f t="shared" si="10"/>
        <v>106</v>
      </c>
      <c r="N123" s="15">
        <f t="shared" si="11"/>
        <v>88.333333333333329</v>
      </c>
    </row>
    <row r="124" spans="1:14" ht="15.75">
      <c r="A124" s="12">
        <v>31</v>
      </c>
      <c r="B124" s="37" t="s">
        <v>129</v>
      </c>
      <c r="C124" s="12">
        <v>10</v>
      </c>
      <c r="D124" s="12">
        <v>10</v>
      </c>
      <c r="E124" s="12">
        <v>10</v>
      </c>
      <c r="F124" s="12">
        <v>10</v>
      </c>
      <c r="G124" s="12">
        <v>15</v>
      </c>
      <c r="H124" s="12">
        <v>19</v>
      </c>
      <c r="I124" s="12">
        <f t="shared" si="8"/>
        <v>34</v>
      </c>
      <c r="J124" s="12">
        <v>20</v>
      </c>
      <c r="K124" s="12">
        <v>19</v>
      </c>
      <c r="L124" s="12">
        <f t="shared" si="9"/>
        <v>39</v>
      </c>
      <c r="M124" s="12">
        <f t="shared" si="10"/>
        <v>113</v>
      </c>
      <c r="N124" s="15">
        <f t="shared" si="11"/>
        <v>94.166666666666671</v>
      </c>
    </row>
    <row r="125" spans="1:14" ht="15.75">
      <c r="A125" s="12">
        <v>32</v>
      </c>
      <c r="B125" s="37" t="s">
        <v>130</v>
      </c>
      <c r="C125" s="12">
        <v>10</v>
      </c>
      <c r="D125" s="12">
        <v>10</v>
      </c>
      <c r="E125" s="12">
        <v>10</v>
      </c>
      <c r="F125" s="12">
        <v>10</v>
      </c>
      <c r="G125" s="12">
        <v>16</v>
      </c>
      <c r="H125" s="12">
        <v>20</v>
      </c>
      <c r="I125" s="12">
        <f t="shared" si="8"/>
        <v>36</v>
      </c>
      <c r="J125" s="12">
        <v>20</v>
      </c>
      <c r="K125" s="12">
        <v>20</v>
      </c>
      <c r="L125" s="12">
        <f t="shared" si="9"/>
        <v>40</v>
      </c>
      <c r="M125" s="12">
        <f t="shared" si="10"/>
        <v>116</v>
      </c>
      <c r="N125" s="15">
        <f t="shared" si="11"/>
        <v>96.666666666666671</v>
      </c>
    </row>
    <row r="126" spans="1:14" ht="15.75">
      <c r="A126" s="12">
        <v>33</v>
      </c>
      <c r="B126" s="37" t="s">
        <v>131</v>
      </c>
      <c r="C126" s="12">
        <v>10</v>
      </c>
      <c r="D126" s="12">
        <v>10</v>
      </c>
      <c r="E126" s="12">
        <v>10</v>
      </c>
      <c r="F126" s="12">
        <v>10</v>
      </c>
      <c r="G126" s="12">
        <v>15.5</v>
      </c>
      <c r="H126" s="12">
        <v>20</v>
      </c>
      <c r="I126" s="12">
        <f t="shared" si="8"/>
        <v>35.5</v>
      </c>
      <c r="J126" s="12">
        <v>20</v>
      </c>
      <c r="K126" s="12">
        <v>18</v>
      </c>
      <c r="L126" s="12">
        <f t="shared" si="9"/>
        <v>38</v>
      </c>
      <c r="M126" s="12">
        <f t="shared" si="10"/>
        <v>113.5</v>
      </c>
      <c r="N126" s="15">
        <f t="shared" si="11"/>
        <v>94.583333333333329</v>
      </c>
    </row>
    <row r="127" spans="1:14" ht="15.75">
      <c r="A127" s="12">
        <v>34</v>
      </c>
      <c r="B127" s="37" t="s">
        <v>132</v>
      </c>
      <c r="C127" s="12">
        <v>10</v>
      </c>
      <c r="D127" s="12">
        <v>10</v>
      </c>
      <c r="E127" s="12">
        <v>10</v>
      </c>
      <c r="F127" s="12">
        <v>10</v>
      </c>
      <c r="G127" s="12">
        <v>17</v>
      </c>
      <c r="H127" s="12">
        <v>20</v>
      </c>
      <c r="I127" s="12">
        <f t="shared" si="8"/>
        <v>37</v>
      </c>
      <c r="J127" s="12">
        <v>20</v>
      </c>
      <c r="K127" s="12">
        <v>19.5</v>
      </c>
      <c r="L127" s="12">
        <f t="shared" si="9"/>
        <v>39.5</v>
      </c>
      <c r="M127" s="12">
        <f t="shared" si="10"/>
        <v>116.5</v>
      </c>
      <c r="N127" s="15">
        <f t="shared" si="11"/>
        <v>97.083333333333329</v>
      </c>
    </row>
    <row r="128" spans="1:14" ht="15.75">
      <c r="A128" s="12">
        <v>35</v>
      </c>
      <c r="B128" s="37" t="s">
        <v>133</v>
      </c>
      <c r="C128" s="12">
        <v>10</v>
      </c>
      <c r="D128" s="12">
        <v>10</v>
      </c>
      <c r="E128" s="12">
        <v>10</v>
      </c>
      <c r="F128" s="12">
        <v>10</v>
      </c>
      <c r="G128" s="12">
        <v>14</v>
      </c>
      <c r="H128" s="12">
        <v>20</v>
      </c>
      <c r="I128" s="12">
        <f t="shared" si="8"/>
        <v>34</v>
      </c>
      <c r="J128" s="12">
        <v>20</v>
      </c>
      <c r="K128" s="12">
        <v>20</v>
      </c>
      <c r="L128" s="12">
        <f t="shared" si="9"/>
        <v>40</v>
      </c>
      <c r="M128" s="12">
        <f t="shared" si="10"/>
        <v>114</v>
      </c>
      <c r="N128" s="15">
        <f t="shared" si="11"/>
        <v>95</v>
      </c>
    </row>
    <row r="129" spans="1:14" ht="15.75">
      <c r="A129" s="12">
        <v>36</v>
      </c>
      <c r="B129" s="37" t="s">
        <v>134</v>
      </c>
      <c r="C129" s="12">
        <v>10</v>
      </c>
      <c r="D129" s="12">
        <v>10</v>
      </c>
      <c r="E129" s="12">
        <v>10</v>
      </c>
      <c r="F129" s="12">
        <v>10</v>
      </c>
      <c r="G129" s="12">
        <v>14.5</v>
      </c>
      <c r="H129" s="12">
        <v>20</v>
      </c>
      <c r="I129" s="12">
        <f t="shared" si="8"/>
        <v>34.5</v>
      </c>
      <c r="J129" s="12">
        <v>20</v>
      </c>
      <c r="K129" s="12">
        <v>19.5</v>
      </c>
      <c r="L129" s="12">
        <f t="shared" si="9"/>
        <v>39.5</v>
      </c>
      <c r="M129" s="12">
        <f t="shared" si="10"/>
        <v>114</v>
      </c>
      <c r="N129" s="15">
        <f t="shared" si="11"/>
        <v>95</v>
      </c>
    </row>
    <row r="130" spans="1:14" ht="15.75">
      <c r="A130" s="12">
        <v>37</v>
      </c>
      <c r="B130" s="38" t="s">
        <v>135</v>
      </c>
      <c r="C130" s="12">
        <v>10</v>
      </c>
      <c r="D130" s="12">
        <v>10</v>
      </c>
      <c r="E130" s="12">
        <v>10</v>
      </c>
      <c r="F130" s="12">
        <v>10</v>
      </c>
      <c r="G130" s="12">
        <v>16.5</v>
      </c>
      <c r="H130" s="12">
        <v>20</v>
      </c>
      <c r="I130" s="12">
        <f t="shared" si="8"/>
        <v>36.5</v>
      </c>
      <c r="J130" s="12">
        <v>18</v>
      </c>
      <c r="K130" s="12">
        <v>19</v>
      </c>
      <c r="L130" s="12">
        <f t="shared" si="9"/>
        <v>37</v>
      </c>
      <c r="M130" s="12">
        <f t="shared" si="10"/>
        <v>113.5</v>
      </c>
      <c r="N130" s="15">
        <f t="shared" si="11"/>
        <v>94.583333333333329</v>
      </c>
    </row>
    <row r="131" spans="1:14" ht="15.75">
      <c r="A131" s="12">
        <v>38</v>
      </c>
      <c r="B131" s="37" t="s">
        <v>136</v>
      </c>
      <c r="C131" s="12">
        <v>10</v>
      </c>
      <c r="D131" s="12">
        <v>10</v>
      </c>
      <c r="E131" s="12">
        <v>10</v>
      </c>
      <c r="F131" s="12">
        <v>10</v>
      </c>
      <c r="G131" s="12">
        <v>18.5</v>
      </c>
      <c r="H131" s="12">
        <v>20</v>
      </c>
      <c r="I131" s="12">
        <f t="shared" si="8"/>
        <v>38.5</v>
      </c>
      <c r="J131" s="12">
        <v>20</v>
      </c>
      <c r="K131" s="12">
        <v>19.5</v>
      </c>
      <c r="L131" s="12">
        <f t="shared" si="9"/>
        <v>39.5</v>
      </c>
      <c r="M131" s="12">
        <f t="shared" si="10"/>
        <v>118</v>
      </c>
      <c r="N131" s="15">
        <f t="shared" si="11"/>
        <v>98.333333333333329</v>
      </c>
    </row>
    <row r="132" spans="1:14" ht="15.75">
      <c r="A132" s="12">
        <v>39</v>
      </c>
      <c r="B132" s="37" t="s">
        <v>137</v>
      </c>
      <c r="C132" s="12">
        <v>10</v>
      </c>
      <c r="D132" s="12">
        <v>10</v>
      </c>
      <c r="E132" s="12">
        <v>10</v>
      </c>
      <c r="F132" s="12">
        <v>10</v>
      </c>
      <c r="G132" s="12">
        <v>15</v>
      </c>
      <c r="H132" s="12">
        <v>19</v>
      </c>
      <c r="I132" s="12">
        <f t="shared" si="8"/>
        <v>34</v>
      </c>
      <c r="J132" s="12">
        <v>20</v>
      </c>
      <c r="K132" s="12">
        <v>19</v>
      </c>
      <c r="L132" s="12">
        <f t="shared" si="9"/>
        <v>39</v>
      </c>
      <c r="M132" s="12">
        <f t="shared" si="10"/>
        <v>113</v>
      </c>
      <c r="N132" s="15">
        <f t="shared" si="11"/>
        <v>94.166666666666671</v>
      </c>
    </row>
    <row r="133" spans="1:14" ht="15.75">
      <c r="A133" s="12">
        <v>40</v>
      </c>
      <c r="B133" s="37" t="s">
        <v>138</v>
      </c>
      <c r="C133" s="12">
        <v>10</v>
      </c>
      <c r="D133" s="12">
        <v>10</v>
      </c>
      <c r="E133" s="12">
        <v>10</v>
      </c>
      <c r="F133" s="12">
        <v>10</v>
      </c>
      <c r="G133" s="12">
        <v>17</v>
      </c>
      <c r="H133" s="12">
        <v>20</v>
      </c>
      <c r="I133" s="12">
        <f t="shared" si="8"/>
        <v>37</v>
      </c>
      <c r="J133" s="12">
        <v>18</v>
      </c>
      <c r="K133" s="12">
        <v>19</v>
      </c>
      <c r="L133" s="12">
        <f t="shared" si="9"/>
        <v>37</v>
      </c>
      <c r="M133" s="12">
        <f t="shared" si="10"/>
        <v>114</v>
      </c>
      <c r="N133" s="15">
        <f t="shared" si="11"/>
        <v>95</v>
      </c>
    </row>
    <row r="134" spans="1:14" ht="16.5" thickBot="1">
      <c r="A134" s="12">
        <v>41</v>
      </c>
      <c r="B134" s="39" t="s">
        <v>139</v>
      </c>
      <c r="C134" s="12">
        <v>10</v>
      </c>
      <c r="D134" s="12">
        <v>10</v>
      </c>
      <c r="E134" s="12">
        <v>10</v>
      </c>
      <c r="F134" s="12">
        <v>10</v>
      </c>
      <c r="G134" s="12">
        <v>16</v>
      </c>
      <c r="H134" s="12">
        <v>18</v>
      </c>
      <c r="I134" s="12">
        <f t="shared" si="8"/>
        <v>34</v>
      </c>
      <c r="J134" s="12">
        <v>19</v>
      </c>
      <c r="K134" s="12">
        <v>19.5</v>
      </c>
      <c r="L134" s="12">
        <f t="shared" si="9"/>
        <v>38.5</v>
      </c>
      <c r="M134" s="12">
        <f t="shared" si="10"/>
        <v>112.5</v>
      </c>
      <c r="N134" s="15">
        <f t="shared" si="11"/>
        <v>93.75</v>
      </c>
    </row>
    <row r="135" spans="1:14" ht="15.75">
      <c r="A135" s="31"/>
      <c r="B135" s="3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5"/>
    </row>
    <row r="136" spans="1:14" ht="15.75">
      <c r="A136" s="31" t="s">
        <v>140</v>
      </c>
      <c r="B136" s="3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5"/>
    </row>
    <row r="137" spans="1:14" ht="15.75">
      <c r="A137" s="12">
        <v>1</v>
      </c>
      <c r="B137" s="40" t="s">
        <v>141</v>
      </c>
      <c r="C137" s="12">
        <v>10</v>
      </c>
      <c r="D137" s="12">
        <v>10</v>
      </c>
      <c r="E137" s="12">
        <v>10</v>
      </c>
      <c r="F137" s="12">
        <v>10</v>
      </c>
      <c r="G137" s="12">
        <v>19</v>
      </c>
      <c r="H137" s="12">
        <v>19</v>
      </c>
      <c r="I137" s="12">
        <f>SUM(G137:H137)</f>
        <v>38</v>
      </c>
      <c r="J137" s="12">
        <v>20</v>
      </c>
      <c r="K137" s="12">
        <v>20</v>
      </c>
      <c r="L137" s="12">
        <f t="shared" ref="L137:L177" si="12">SUM(J137:K137)</f>
        <v>40</v>
      </c>
      <c r="M137" s="12">
        <f t="shared" ref="M137:M176" si="13">SUM(C137+D137+E137+F137+I137+L137)</f>
        <v>118</v>
      </c>
      <c r="N137" s="15">
        <f t="shared" ref="N137:N176" si="14">M137/120*100</f>
        <v>98.333333333333329</v>
      </c>
    </row>
    <row r="138" spans="1:14" ht="15.75">
      <c r="A138" s="12">
        <v>2</v>
      </c>
      <c r="B138" s="41" t="s">
        <v>97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>
        <f t="shared" si="12"/>
        <v>0</v>
      </c>
      <c r="M138" s="12">
        <f t="shared" si="13"/>
        <v>0</v>
      </c>
      <c r="N138" s="15">
        <f t="shared" si="14"/>
        <v>0</v>
      </c>
    </row>
    <row r="139" spans="1:14" ht="15.75">
      <c r="A139" s="12">
        <v>3</v>
      </c>
      <c r="B139" s="41" t="s">
        <v>142</v>
      </c>
      <c r="C139" s="12">
        <v>10</v>
      </c>
      <c r="D139" s="12">
        <v>9</v>
      </c>
      <c r="E139" s="12">
        <v>9</v>
      </c>
      <c r="F139" s="12">
        <v>10</v>
      </c>
      <c r="G139" s="12">
        <v>20</v>
      </c>
      <c r="H139" s="12">
        <v>20</v>
      </c>
      <c r="I139" s="12">
        <f t="shared" ref="I139:I177" si="15">SUM(G139:H139)</f>
        <v>40</v>
      </c>
      <c r="J139" s="12">
        <v>20</v>
      </c>
      <c r="K139" s="12">
        <v>20</v>
      </c>
      <c r="L139" s="12">
        <f t="shared" si="12"/>
        <v>40</v>
      </c>
      <c r="M139" s="12">
        <f t="shared" si="13"/>
        <v>118</v>
      </c>
      <c r="N139" s="15">
        <f t="shared" si="14"/>
        <v>98.333333333333329</v>
      </c>
    </row>
    <row r="140" spans="1:14" ht="15.75">
      <c r="A140" s="12">
        <v>4</v>
      </c>
      <c r="B140" s="41" t="s">
        <v>143</v>
      </c>
      <c r="C140" s="12">
        <v>10</v>
      </c>
      <c r="D140" s="12">
        <v>10</v>
      </c>
      <c r="E140" s="12">
        <v>10</v>
      </c>
      <c r="F140" s="12">
        <v>10</v>
      </c>
      <c r="G140" s="12">
        <v>20</v>
      </c>
      <c r="H140" s="12">
        <v>20</v>
      </c>
      <c r="I140" s="12">
        <f t="shared" si="15"/>
        <v>40</v>
      </c>
      <c r="J140" s="12">
        <v>20</v>
      </c>
      <c r="K140" s="12">
        <v>20</v>
      </c>
      <c r="L140" s="12">
        <f t="shared" si="12"/>
        <v>40</v>
      </c>
      <c r="M140" s="12">
        <f t="shared" si="13"/>
        <v>120</v>
      </c>
      <c r="N140" s="15">
        <f t="shared" si="14"/>
        <v>100</v>
      </c>
    </row>
    <row r="141" spans="1:14" ht="15.75">
      <c r="A141" s="12">
        <v>5</v>
      </c>
      <c r="B141" s="41" t="s">
        <v>144</v>
      </c>
      <c r="C141" s="12">
        <v>8</v>
      </c>
      <c r="D141" s="12">
        <v>8</v>
      </c>
      <c r="E141" s="12">
        <v>9</v>
      </c>
      <c r="F141" s="12">
        <v>8</v>
      </c>
      <c r="G141" s="12">
        <v>20</v>
      </c>
      <c r="H141" s="12">
        <v>20</v>
      </c>
      <c r="I141" s="12">
        <f t="shared" si="15"/>
        <v>40</v>
      </c>
      <c r="J141" s="12">
        <v>19</v>
      </c>
      <c r="K141" s="12">
        <v>20</v>
      </c>
      <c r="L141" s="12">
        <f t="shared" si="12"/>
        <v>39</v>
      </c>
      <c r="M141" s="12">
        <f t="shared" si="13"/>
        <v>112</v>
      </c>
      <c r="N141" s="15">
        <f t="shared" si="14"/>
        <v>93.333333333333329</v>
      </c>
    </row>
    <row r="142" spans="1:14" ht="15.75">
      <c r="A142" s="12">
        <v>6</v>
      </c>
      <c r="B142" s="41" t="s">
        <v>145</v>
      </c>
      <c r="C142" s="12">
        <v>8</v>
      </c>
      <c r="D142" s="12">
        <v>8</v>
      </c>
      <c r="E142" s="12">
        <v>8</v>
      </c>
      <c r="F142" s="12">
        <v>10</v>
      </c>
      <c r="G142" s="12">
        <v>19</v>
      </c>
      <c r="H142" s="12">
        <v>20</v>
      </c>
      <c r="I142" s="12">
        <f t="shared" si="15"/>
        <v>39</v>
      </c>
      <c r="J142" s="12">
        <v>20</v>
      </c>
      <c r="K142" s="12">
        <v>20</v>
      </c>
      <c r="L142" s="12">
        <f t="shared" si="12"/>
        <v>40</v>
      </c>
      <c r="M142" s="12">
        <f t="shared" si="13"/>
        <v>113</v>
      </c>
      <c r="N142" s="15">
        <f t="shared" si="14"/>
        <v>94.166666666666671</v>
      </c>
    </row>
    <row r="143" spans="1:14" ht="15.75">
      <c r="A143" s="12">
        <v>7</v>
      </c>
      <c r="B143" s="42" t="s">
        <v>146</v>
      </c>
      <c r="C143" s="12">
        <v>10</v>
      </c>
      <c r="D143" s="12">
        <v>10</v>
      </c>
      <c r="E143" s="12">
        <v>9</v>
      </c>
      <c r="F143" s="12">
        <v>10</v>
      </c>
      <c r="G143" s="12">
        <v>20</v>
      </c>
      <c r="H143" s="12">
        <v>20</v>
      </c>
      <c r="I143" s="12">
        <f t="shared" si="15"/>
        <v>40</v>
      </c>
      <c r="J143" s="12">
        <v>20</v>
      </c>
      <c r="K143" s="12">
        <v>19</v>
      </c>
      <c r="L143" s="12">
        <f t="shared" si="12"/>
        <v>39</v>
      </c>
      <c r="M143" s="12">
        <f t="shared" si="13"/>
        <v>118</v>
      </c>
      <c r="N143" s="15">
        <f t="shared" si="14"/>
        <v>98.333333333333329</v>
      </c>
    </row>
    <row r="144" spans="1:14" ht="15.75">
      <c r="A144" s="12">
        <v>8</v>
      </c>
      <c r="B144" s="41" t="s">
        <v>147</v>
      </c>
      <c r="C144" s="12">
        <v>10</v>
      </c>
      <c r="D144" s="12">
        <v>10</v>
      </c>
      <c r="E144" s="12">
        <v>10</v>
      </c>
      <c r="F144" s="12">
        <v>10</v>
      </c>
      <c r="G144" s="12">
        <v>19</v>
      </c>
      <c r="H144" s="12">
        <v>20</v>
      </c>
      <c r="I144" s="12">
        <f t="shared" si="15"/>
        <v>39</v>
      </c>
      <c r="J144" s="12">
        <v>20</v>
      </c>
      <c r="K144" s="12">
        <v>20</v>
      </c>
      <c r="L144" s="12">
        <f t="shared" si="12"/>
        <v>40</v>
      </c>
      <c r="M144" s="12">
        <f t="shared" si="13"/>
        <v>119</v>
      </c>
      <c r="N144" s="15">
        <f t="shared" si="14"/>
        <v>99.166666666666671</v>
      </c>
    </row>
    <row r="145" spans="1:14" ht="15.75">
      <c r="A145" s="12">
        <v>9</v>
      </c>
      <c r="B145" s="41" t="s">
        <v>148</v>
      </c>
      <c r="C145" s="12">
        <v>10</v>
      </c>
      <c r="D145" s="12">
        <v>8</v>
      </c>
      <c r="E145" s="12">
        <v>8</v>
      </c>
      <c r="F145" s="12">
        <v>10</v>
      </c>
      <c r="G145" s="12">
        <v>19</v>
      </c>
      <c r="H145" s="12">
        <v>20</v>
      </c>
      <c r="I145" s="12">
        <f t="shared" si="15"/>
        <v>39</v>
      </c>
      <c r="J145" s="12">
        <v>20</v>
      </c>
      <c r="K145" s="12"/>
      <c r="L145" s="12">
        <f t="shared" si="12"/>
        <v>20</v>
      </c>
      <c r="M145" s="12">
        <f t="shared" si="13"/>
        <v>95</v>
      </c>
      <c r="N145" s="15">
        <f t="shared" si="14"/>
        <v>79.166666666666657</v>
      </c>
    </row>
    <row r="146" spans="1:14" ht="15.75">
      <c r="A146" s="12">
        <v>10</v>
      </c>
      <c r="B146" s="41" t="s">
        <v>149</v>
      </c>
      <c r="C146" s="12">
        <v>9</v>
      </c>
      <c r="D146" s="12">
        <v>9</v>
      </c>
      <c r="E146" s="12">
        <v>9</v>
      </c>
      <c r="F146" s="12">
        <v>10</v>
      </c>
      <c r="G146" s="12">
        <v>16</v>
      </c>
      <c r="H146" s="12">
        <v>20</v>
      </c>
      <c r="I146" s="12">
        <f t="shared" si="15"/>
        <v>36</v>
      </c>
      <c r="J146" s="12">
        <v>20</v>
      </c>
      <c r="K146" s="12">
        <v>19</v>
      </c>
      <c r="L146" s="12">
        <f t="shared" si="12"/>
        <v>39</v>
      </c>
      <c r="M146" s="12">
        <f t="shared" si="13"/>
        <v>112</v>
      </c>
      <c r="N146" s="15">
        <f t="shared" si="14"/>
        <v>93.333333333333329</v>
      </c>
    </row>
    <row r="147" spans="1:14" ht="15.75">
      <c r="A147" s="12">
        <v>11</v>
      </c>
      <c r="B147" s="41" t="s">
        <v>150</v>
      </c>
      <c r="C147" s="12">
        <v>10</v>
      </c>
      <c r="D147" s="12">
        <v>10</v>
      </c>
      <c r="E147" s="12">
        <v>10</v>
      </c>
      <c r="F147" s="12">
        <v>10</v>
      </c>
      <c r="G147" s="12">
        <v>20</v>
      </c>
      <c r="H147" s="12">
        <v>20</v>
      </c>
      <c r="I147" s="12">
        <f t="shared" si="15"/>
        <v>40</v>
      </c>
      <c r="J147" s="12">
        <v>20</v>
      </c>
      <c r="K147" s="12">
        <v>20</v>
      </c>
      <c r="L147" s="12">
        <f t="shared" si="12"/>
        <v>40</v>
      </c>
      <c r="M147" s="12">
        <f t="shared" si="13"/>
        <v>120</v>
      </c>
      <c r="N147" s="15">
        <f t="shared" si="14"/>
        <v>100</v>
      </c>
    </row>
    <row r="148" spans="1:14" ht="15.75">
      <c r="A148" s="12">
        <v>12</v>
      </c>
      <c r="B148" s="41" t="s">
        <v>151</v>
      </c>
      <c r="C148" s="12">
        <v>10</v>
      </c>
      <c r="D148" s="12">
        <v>10</v>
      </c>
      <c r="E148" s="12">
        <v>10</v>
      </c>
      <c r="F148" s="12">
        <v>10</v>
      </c>
      <c r="G148" s="12">
        <v>20</v>
      </c>
      <c r="H148" s="12">
        <v>20</v>
      </c>
      <c r="I148" s="12">
        <f t="shared" si="15"/>
        <v>40</v>
      </c>
      <c r="J148" s="12">
        <v>20</v>
      </c>
      <c r="K148" s="12">
        <v>20</v>
      </c>
      <c r="L148" s="12">
        <f t="shared" si="12"/>
        <v>40</v>
      </c>
      <c r="M148" s="12">
        <f t="shared" si="13"/>
        <v>120</v>
      </c>
      <c r="N148" s="15">
        <f t="shared" si="14"/>
        <v>100</v>
      </c>
    </row>
    <row r="149" spans="1:14" ht="15.75">
      <c r="A149" s="12">
        <v>13</v>
      </c>
      <c r="B149" s="41" t="s">
        <v>152</v>
      </c>
      <c r="C149" s="12">
        <v>10</v>
      </c>
      <c r="D149" s="12">
        <v>10</v>
      </c>
      <c r="E149" s="12">
        <v>9</v>
      </c>
      <c r="F149" s="12">
        <v>10</v>
      </c>
      <c r="G149" s="12">
        <v>18</v>
      </c>
      <c r="H149" s="12">
        <v>20</v>
      </c>
      <c r="I149" s="12">
        <f t="shared" si="15"/>
        <v>38</v>
      </c>
      <c r="J149" s="12">
        <v>18</v>
      </c>
      <c r="K149" s="12">
        <v>20</v>
      </c>
      <c r="L149" s="12">
        <f t="shared" si="12"/>
        <v>38</v>
      </c>
      <c r="M149" s="12">
        <f t="shared" si="13"/>
        <v>115</v>
      </c>
      <c r="N149" s="15">
        <f t="shared" si="14"/>
        <v>95.833333333333343</v>
      </c>
    </row>
    <row r="150" spans="1:14" ht="15.75">
      <c r="A150" s="12">
        <v>14</v>
      </c>
      <c r="B150" s="41" t="s">
        <v>153</v>
      </c>
      <c r="C150" s="12">
        <v>10</v>
      </c>
      <c r="D150" s="12">
        <v>9</v>
      </c>
      <c r="E150" s="12">
        <v>10</v>
      </c>
      <c r="F150" s="12">
        <v>9</v>
      </c>
      <c r="G150" s="12">
        <v>20</v>
      </c>
      <c r="H150" s="12">
        <v>20</v>
      </c>
      <c r="I150" s="12">
        <f t="shared" si="15"/>
        <v>40</v>
      </c>
      <c r="J150" s="12">
        <v>17</v>
      </c>
      <c r="K150" s="12">
        <v>20</v>
      </c>
      <c r="L150" s="12">
        <f t="shared" si="12"/>
        <v>37</v>
      </c>
      <c r="M150" s="12">
        <f t="shared" si="13"/>
        <v>115</v>
      </c>
      <c r="N150" s="15">
        <f t="shared" si="14"/>
        <v>95.833333333333343</v>
      </c>
    </row>
    <row r="151" spans="1:14" ht="15.75">
      <c r="A151" s="12">
        <v>15</v>
      </c>
      <c r="B151" s="41" t="s">
        <v>154</v>
      </c>
      <c r="C151" s="12">
        <v>9</v>
      </c>
      <c r="D151" s="12">
        <v>8</v>
      </c>
      <c r="E151" s="12">
        <v>10</v>
      </c>
      <c r="F151" s="12">
        <v>9</v>
      </c>
      <c r="G151" s="12">
        <v>19</v>
      </c>
      <c r="H151" s="12">
        <v>18</v>
      </c>
      <c r="I151" s="12">
        <f t="shared" si="15"/>
        <v>37</v>
      </c>
      <c r="J151" s="12">
        <v>20</v>
      </c>
      <c r="K151" s="12">
        <v>20</v>
      </c>
      <c r="L151" s="12">
        <f t="shared" si="12"/>
        <v>40</v>
      </c>
      <c r="M151" s="12">
        <f t="shared" si="13"/>
        <v>113</v>
      </c>
      <c r="N151" s="15">
        <f t="shared" si="14"/>
        <v>94.166666666666671</v>
      </c>
    </row>
    <row r="152" spans="1:14" ht="15.75">
      <c r="A152" s="12">
        <v>16</v>
      </c>
      <c r="B152" s="41" t="s">
        <v>155</v>
      </c>
      <c r="C152" s="12">
        <v>9</v>
      </c>
      <c r="D152" s="12">
        <v>8</v>
      </c>
      <c r="E152" s="12">
        <v>9</v>
      </c>
      <c r="F152" s="12">
        <v>8</v>
      </c>
      <c r="G152" s="12">
        <v>17</v>
      </c>
      <c r="H152" s="12">
        <v>20</v>
      </c>
      <c r="I152" s="12">
        <f t="shared" si="15"/>
        <v>37</v>
      </c>
      <c r="J152" s="12">
        <v>18</v>
      </c>
      <c r="K152" s="12">
        <v>19.5</v>
      </c>
      <c r="L152" s="12">
        <f t="shared" si="12"/>
        <v>37.5</v>
      </c>
      <c r="M152" s="12">
        <f t="shared" si="13"/>
        <v>108.5</v>
      </c>
      <c r="N152" s="15">
        <f t="shared" si="14"/>
        <v>90.416666666666671</v>
      </c>
    </row>
    <row r="153" spans="1:14" ht="15.75">
      <c r="A153" s="12">
        <v>17</v>
      </c>
      <c r="B153" s="41" t="s">
        <v>156</v>
      </c>
      <c r="C153" s="12">
        <v>9</v>
      </c>
      <c r="D153" s="12">
        <v>10</v>
      </c>
      <c r="E153" s="12">
        <v>8</v>
      </c>
      <c r="F153" s="12">
        <v>9</v>
      </c>
      <c r="G153" s="12">
        <v>19</v>
      </c>
      <c r="H153" s="12">
        <v>19</v>
      </c>
      <c r="I153" s="12">
        <f t="shared" si="15"/>
        <v>38</v>
      </c>
      <c r="J153" s="12">
        <v>20</v>
      </c>
      <c r="K153" s="12">
        <v>20</v>
      </c>
      <c r="L153" s="12">
        <f t="shared" si="12"/>
        <v>40</v>
      </c>
      <c r="M153" s="12">
        <f t="shared" si="13"/>
        <v>114</v>
      </c>
      <c r="N153" s="15">
        <f t="shared" si="14"/>
        <v>95</v>
      </c>
    </row>
    <row r="154" spans="1:14" ht="15.75">
      <c r="A154" s="12">
        <v>18</v>
      </c>
      <c r="B154" s="41" t="s">
        <v>157</v>
      </c>
      <c r="C154" s="12">
        <v>9</v>
      </c>
      <c r="D154" s="12">
        <v>9</v>
      </c>
      <c r="E154" s="12">
        <v>8</v>
      </c>
      <c r="F154" s="12">
        <v>9</v>
      </c>
      <c r="G154" s="12">
        <v>18</v>
      </c>
      <c r="H154" s="12">
        <v>20</v>
      </c>
      <c r="I154" s="12">
        <f t="shared" si="15"/>
        <v>38</v>
      </c>
      <c r="J154" s="12">
        <v>20</v>
      </c>
      <c r="K154" s="12">
        <v>20</v>
      </c>
      <c r="L154" s="12">
        <f t="shared" si="12"/>
        <v>40</v>
      </c>
      <c r="M154" s="12">
        <f t="shared" si="13"/>
        <v>113</v>
      </c>
      <c r="N154" s="15">
        <f t="shared" si="14"/>
        <v>94.166666666666671</v>
      </c>
    </row>
    <row r="155" spans="1:14" ht="15.75">
      <c r="A155" s="12">
        <v>19</v>
      </c>
      <c r="B155" s="41" t="s">
        <v>158</v>
      </c>
      <c r="C155" s="12">
        <v>10</v>
      </c>
      <c r="D155" s="12">
        <v>8</v>
      </c>
      <c r="E155" s="12">
        <v>10</v>
      </c>
      <c r="F155" s="12">
        <v>10</v>
      </c>
      <c r="G155" s="12">
        <v>20</v>
      </c>
      <c r="H155" s="12">
        <v>20</v>
      </c>
      <c r="I155" s="12">
        <f t="shared" si="15"/>
        <v>40</v>
      </c>
      <c r="J155" s="12">
        <v>20</v>
      </c>
      <c r="K155" s="12">
        <v>20</v>
      </c>
      <c r="L155" s="12">
        <f t="shared" si="12"/>
        <v>40</v>
      </c>
      <c r="M155" s="12">
        <f t="shared" si="13"/>
        <v>118</v>
      </c>
      <c r="N155" s="15">
        <f t="shared" si="14"/>
        <v>98.333333333333329</v>
      </c>
    </row>
    <row r="156" spans="1:14" ht="15.75">
      <c r="A156" s="12">
        <v>20</v>
      </c>
      <c r="B156" s="43" t="s">
        <v>159</v>
      </c>
      <c r="C156" s="12">
        <v>8</v>
      </c>
      <c r="D156" s="12">
        <v>8</v>
      </c>
      <c r="E156" s="12">
        <v>10</v>
      </c>
      <c r="F156" s="12">
        <v>10</v>
      </c>
      <c r="G156" s="12"/>
      <c r="H156" s="12">
        <v>16</v>
      </c>
      <c r="I156" s="12">
        <f t="shared" si="15"/>
        <v>16</v>
      </c>
      <c r="J156" s="12">
        <v>13</v>
      </c>
      <c r="K156" s="12">
        <v>19.5</v>
      </c>
      <c r="L156" s="12">
        <f t="shared" si="12"/>
        <v>32.5</v>
      </c>
      <c r="M156" s="12">
        <f t="shared" si="13"/>
        <v>84.5</v>
      </c>
      <c r="N156" s="15">
        <f t="shared" si="14"/>
        <v>70.416666666666671</v>
      </c>
    </row>
    <row r="157" spans="1:14" ht="15.75">
      <c r="A157" s="12">
        <v>21</v>
      </c>
      <c r="B157" s="41" t="s">
        <v>160</v>
      </c>
      <c r="C157" s="12">
        <v>8</v>
      </c>
      <c r="D157" s="12">
        <v>8</v>
      </c>
      <c r="E157" s="12">
        <v>8</v>
      </c>
      <c r="F157" s="12">
        <v>8</v>
      </c>
      <c r="G157" s="12">
        <v>19</v>
      </c>
      <c r="H157" s="12">
        <v>18</v>
      </c>
      <c r="I157" s="12">
        <f t="shared" si="15"/>
        <v>37</v>
      </c>
      <c r="J157" s="12">
        <v>19</v>
      </c>
      <c r="K157" s="12">
        <v>20</v>
      </c>
      <c r="L157" s="12">
        <f t="shared" si="12"/>
        <v>39</v>
      </c>
      <c r="M157" s="12">
        <f t="shared" si="13"/>
        <v>108</v>
      </c>
      <c r="N157" s="15">
        <f t="shared" si="14"/>
        <v>90</v>
      </c>
    </row>
    <row r="158" spans="1:14" ht="15.75">
      <c r="A158" s="12">
        <v>22</v>
      </c>
      <c r="B158" s="41" t="s">
        <v>161</v>
      </c>
      <c r="C158" s="12">
        <v>8</v>
      </c>
      <c r="D158" s="12">
        <v>9</v>
      </c>
      <c r="E158" s="12">
        <v>8</v>
      </c>
      <c r="F158" s="12">
        <v>9</v>
      </c>
      <c r="G158" s="12">
        <v>20</v>
      </c>
      <c r="H158" s="12">
        <v>20</v>
      </c>
      <c r="I158" s="12">
        <f t="shared" si="15"/>
        <v>40</v>
      </c>
      <c r="J158" s="12">
        <v>20</v>
      </c>
      <c r="K158" s="12">
        <v>20</v>
      </c>
      <c r="L158" s="12">
        <f t="shared" si="12"/>
        <v>40</v>
      </c>
      <c r="M158" s="12">
        <f t="shared" si="13"/>
        <v>114</v>
      </c>
      <c r="N158" s="15">
        <f t="shared" si="14"/>
        <v>95</v>
      </c>
    </row>
    <row r="159" spans="1:14" ht="15.75">
      <c r="A159" s="12">
        <v>23</v>
      </c>
      <c r="B159" s="41" t="s">
        <v>162</v>
      </c>
      <c r="C159" s="12">
        <v>10</v>
      </c>
      <c r="D159" s="12">
        <v>9</v>
      </c>
      <c r="E159" s="12">
        <v>8</v>
      </c>
      <c r="F159" s="12">
        <v>9</v>
      </c>
      <c r="G159" s="12">
        <v>15</v>
      </c>
      <c r="H159" s="12">
        <v>19</v>
      </c>
      <c r="I159" s="12">
        <f t="shared" si="15"/>
        <v>34</v>
      </c>
      <c r="J159" s="12">
        <v>18</v>
      </c>
      <c r="K159" s="12">
        <v>20</v>
      </c>
      <c r="L159" s="12">
        <f t="shared" si="12"/>
        <v>38</v>
      </c>
      <c r="M159" s="12">
        <f t="shared" si="13"/>
        <v>108</v>
      </c>
      <c r="N159" s="15">
        <f t="shared" si="14"/>
        <v>90</v>
      </c>
    </row>
    <row r="160" spans="1:14" ht="15.75">
      <c r="A160" s="12">
        <v>24</v>
      </c>
      <c r="B160" s="41" t="s">
        <v>163</v>
      </c>
      <c r="C160" s="12">
        <v>10</v>
      </c>
      <c r="D160" s="12">
        <v>10</v>
      </c>
      <c r="E160" s="12">
        <v>9</v>
      </c>
      <c r="F160" s="12">
        <v>10</v>
      </c>
      <c r="G160" s="12">
        <v>18</v>
      </c>
      <c r="H160" s="12">
        <v>20</v>
      </c>
      <c r="I160" s="12">
        <f t="shared" si="15"/>
        <v>38</v>
      </c>
      <c r="J160" s="12">
        <v>18</v>
      </c>
      <c r="K160" s="12">
        <v>20</v>
      </c>
      <c r="L160" s="12">
        <f t="shared" si="12"/>
        <v>38</v>
      </c>
      <c r="M160" s="12">
        <f t="shared" si="13"/>
        <v>115</v>
      </c>
      <c r="N160" s="15">
        <f t="shared" si="14"/>
        <v>95.833333333333343</v>
      </c>
    </row>
    <row r="161" spans="1:14" ht="15.75">
      <c r="A161" s="12">
        <v>25</v>
      </c>
      <c r="B161" s="42" t="s">
        <v>164</v>
      </c>
      <c r="C161" s="12">
        <v>10</v>
      </c>
      <c r="D161" s="12">
        <v>10</v>
      </c>
      <c r="E161" s="12">
        <v>10</v>
      </c>
      <c r="F161" s="12">
        <v>10</v>
      </c>
      <c r="G161" s="12">
        <v>20</v>
      </c>
      <c r="H161" s="12">
        <v>20</v>
      </c>
      <c r="I161" s="12">
        <f t="shared" si="15"/>
        <v>40</v>
      </c>
      <c r="J161" s="12">
        <v>20</v>
      </c>
      <c r="K161" s="12">
        <v>20</v>
      </c>
      <c r="L161" s="12">
        <f t="shared" si="12"/>
        <v>40</v>
      </c>
      <c r="M161" s="12">
        <f t="shared" si="13"/>
        <v>120</v>
      </c>
      <c r="N161" s="15">
        <f t="shared" si="14"/>
        <v>100</v>
      </c>
    </row>
    <row r="162" spans="1:14" ht="15.75">
      <c r="A162" s="12">
        <v>26</v>
      </c>
      <c r="B162" s="41" t="s">
        <v>165</v>
      </c>
      <c r="C162" s="12">
        <v>9</v>
      </c>
      <c r="D162" s="12">
        <v>10</v>
      </c>
      <c r="E162" s="12">
        <v>8</v>
      </c>
      <c r="F162" s="12">
        <v>10</v>
      </c>
      <c r="G162" s="12">
        <v>14</v>
      </c>
      <c r="H162" s="12">
        <v>18</v>
      </c>
      <c r="I162" s="12">
        <f t="shared" si="15"/>
        <v>32</v>
      </c>
      <c r="J162" s="12">
        <v>20</v>
      </c>
      <c r="K162" s="12">
        <v>19</v>
      </c>
      <c r="L162" s="12">
        <f t="shared" si="12"/>
        <v>39</v>
      </c>
      <c r="M162" s="12">
        <f t="shared" si="13"/>
        <v>108</v>
      </c>
      <c r="N162" s="15">
        <f t="shared" si="14"/>
        <v>90</v>
      </c>
    </row>
    <row r="163" spans="1:14" ht="15.75">
      <c r="A163" s="12">
        <v>27</v>
      </c>
      <c r="B163" s="41" t="s">
        <v>166</v>
      </c>
      <c r="C163" s="12">
        <v>10</v>
      </c>
      <c r="D163" s="12">
        <v>8</v>
      </c>
      <c r="E163" s="12">
        <v>10</v>
      </c>
      <c r="F163" s="12">
        <v>10</v>
      </c>
      <c r="G163" s="12">
        <v>20</v>
      </c>
      <c r="H163" s="12">
        <v>20</v>
      </c>
      <c r="I163" s="12">
        <f t="shared" si="15"/>
        <v>40</v>
      </c>
      <c r="J163" s="12">
        <v>20</v>
      </c>
      <c r="K163" s="12">
        <v>19</v>
      </c>
      <c r="L163" s="12">
        <f t="shared" si="12"/>
        <v>39</v>
      </c>
      <c r="M163" s="12">
        <f t="shared" si="13"/>
        <v>117</v>
      </c>
      <c r="N163" s="15">
        <f t="shared" si="14"/>
        <v>97.5</v>
      </c>
    </row>
    <row r="164" spans="1:14" ht="15.75">
      <c r="A164" s="12">
        <v>28</v>
      </c>
      <c r="B164" s="41" t="s">
        <v>167</v>
      </c>
      <c r="C164" s="12">
        <v>10</v>
      </c>
      <c r="D164" s="12">
        <v>8</v>
      </c>
      <c r="E164" s="12">
        <v>8</v>
      </c>
      <c r="F164" s="12">
        <v>9</v>
      </c>
      <c r="G164" s="12">
        <v>15</v>
      </c>
      <c r="H164" s="12">
        <v>15</v>
      </c>
      <c r="I164" s="12">
        <f t="shared" si="15"/>
        <v>30</v>
      </c>
      <c r="J164" s="12">
        <v>20</v>
      </c>
      <c r="K164" s="12">
        <v>19</v>
      </c>
      <c r="L164" s="12">
        <f t="shared" si="12"/>
        <v>39</v>
      </c>
      <c r="M164" s="12">
        <f t="shared" si="13"/>
        <v>104</v>
      </c>
      <c r="N164" s="15">
        <f t="shared" si="14"/>
        <v>86.666666666666671</v>
      </c>
    </row>
    <row r="165" spans="1:14" ht="15.75">
      <c r="A165" s="12">
        <v>29</v>
      </c>
      <c r="B165" s="41" t="s">
        <v>168</v>
      </c>
      <c r="C165" s="12">
        <v>10</v>
      </c>
      <c r="D165" s="12">
        <v>9</v>
      </c>
      <c r="E165" s="12">
        <v>9</v>
      </c>
      <c r="F165" s="12">
        <v>10</v>
      </c>
      <c r="G165" s="12">
        <v>20</v>
      </c>
      <c r="H165" s="12">
        <v>20</v>
      </c>
      <c r="I165" s="12">
        <f t="shared" si="15"/>
        <v>40</v>
      </c>
      <c r="J165" s="12">
        <v>18</v>
      </c>
      <c r="K165" s="12">
        <v>20</v>
      </c>
      <c r="L165" s="12">
        <f t="shared" si="12"/>
        <v>38</v>
      </c>
      <c r="M165" s="12">
        <f t="shared" si="13"/>
        <v>116</v>
      </c>
      <c r="N165" s="15">
        <f t="shared" si="14"/>
        <v>96.666666666666671</v>
      </c>
    </row>
    <row r="166" spans="1:14" ht="15.75">
      <c r="A166" s="12">
        <v>30</v>
      </c>
      <c r="B166" s="41" t="s">
        <v>169</v>
      </c>
      <c r="C166" s="12">
        <v>9</v>
      </c>
      <c r="D166" s="12">
        <v>10</v>
      </c>
      <c r="E166" s="12">
        <v>10</v>
      </c>
      <c r="F166" s="12">
        <v>10</v>
      </c>
      <c r="G166" s="12">
        <v>18</v>
      </c>
      <c r="H166" s="12">
        <v>17</v>
      </c>
      <c r="I166" s="12">
        <f t="shared" si="15"/>
        <v>35</v>
      </c>
      <c r="J166" s="12">
        <v>20</v>
      </c>
      <c r="K166" s="12">
        <v>20</v>
      </c>
      <c r="L166" s="12">
        <f t="shared" si="12"/>
        <v>40</v>
      </c>
      <c r="M166" s="12">
        <f t="shared" si="13"/>
        <v>114</v>
      </c>
      <c r="N166" s="15">
        <f t="shared" si="14"/>
        <v>95</v>
      </c>
    </row>
    <row r="167" spans="1:14" ht="15.75">
      <c r="A167" s="12">
        <v>31</v>
      </c>
      <c r="B167" s="41" t="s">
        <v>170</v>
      </c>
      <c r="C167" s="12">
        <v>10</v>
      </c>
      <c r="D167" s="12">
        <v>10</v>
      </c>
      <c r="E167" s="12">
        <v>8</v>
      </c>
      <c r="F167" s="12">
        <v>10</v>
      </c>
      <c r="G167" s="12">
        <v>16</v>
      </c>
      <c r="H167" s="12">
        <v>17</v>
      </c>
      <c r="I167" s="12">
        <f t="shared" si="15"/>
        <v>33</v>
      </c>
      <c r="J167" s="12">
        <v>20</v>
      </c>
      <c r="K167" s="12">
        <v>19.5</v>
      </c>
      <c r="L167" s="12">
        <f t="shared" si="12"/>
        <v>39.5</v>
      </c>
      <c r="M167" s="12">
        <f t="shared" si="13"/>
        <v>110.5</v>
      </c>
      <c r="N167" s="15">
        <f t="shared" si="14"/>
        <v>92.083333333333329</v>
      </c>
    </row>
    <row r="168" spans="1:14" ht="15.75">
      <c r="A168" s="12">
        <v>32</v>
      </c>
      <c r="B168" s="41" t="s">
        <v>171</v>
      </c>
      <c r="C168" s="12">
        <v>9</v>
      </c>
      <c r="D168" s="12">
        <v>9</v>
      </c>
      <c r="E168" s="12">
        <v>10</v>
      </c>
      <c r="F168" s="12">
        <v>10</v>
      </c>
      <c r="G168" s="12">
        <v>16</v>
      </c>
      <c r="H168" s="12">
        <v>20</v>
      </c>
      <c r="I168" s="12">
        <f t="shared" si="15"/>
        <v>36</v>
      </c>
      <c r="J168" s="12">
        <v>19</v>
      </c>
      <c r="K168" s="12">
        <v>20</v>
      </c>
      <c r="L168" s="12">
        <f t="shared" si="12"/>
        <v>39</v>
      </c>
      <c r="M168" s="12">
        <f t="shared" si="13"/>
        <v>113</v>
      </c>
      <c r="N168" s="15">
        <f t="shared" si="14"/>
        <v>94.166666666666671</v>
      </c>
    </row>
    <row r="169" spans="1:14" ht="15.75">
      <c r="A169" s="12">
        <v>33</v>
      </c>
      <c r="B169" s="41" t="s">
        <v>172</v>
      </c>
      <c r="C169" s="12">
        <v>9</v>
      </c>
      <c r="D169" s="12">
        <v>10</v>
      </c>
      <c r="E169" s="12">
        <v>10</v>
      </c>
      <c r="F169" s="12">
        <v>10</v>
      </c>
      <c r="G169" s="12">
        <v>19</v>
      </c>
      <c r="H169" s="12">
        <v>18</v>
      </c>
      <c r="I169" s="12">
        <f t="shared" si="15"/>
        <v>37</v>
      </c>
      <c r="J169" s="12">
        <v>19</v>
      </c>
      <c r="K169" s="12">
        <v>20</v>
      </c>
      <c r="L169" s="12">
        <f t="shared" si="12"/>
        <v>39</v>
      </c>
      <c r="M169" s="12">
        <f t="shared" si="13"/>
        <v>115</v>
      </c>
      <c r="N169" s="15">
        <f t="shared" si="14"/>
        <v>95.833333333333343</v>
      </c>
    </row>
    <row r="170" spans="1:14" ht="15.75">
      <c r="A170" s="12">
        <v>34</v>
      </c>
      <c r="B170" s="41" t="s">
        <v>173</v>
      </c>
      <c r="C170" s="12">
        <v>8</v>
      </c>
      <c r="D170" s="12">
        <v>8</v>
      </c>
      <c r="E170" s="12">
        <v>8</v>
      </c>
      <c r="F170" s="12">
        <v>9</v>
      </c>
      <c r="G170" s="12">
        <v>16</v>
      </c>
      <c r="H170" s="12">
        <v>20</v>
      </c>
      <c r="I170" s="12">
        <f t="shared" si="15"/>
        <v>36</v>
      </c>
      <c r="J170" s="12">
        <v>15</v>
      </c>
      <c r="K170" s="12">
        <v>20</v>
      </c>
      <c r="L170" s="12">
        <f t="shared" si="12"/>
        <v>35</v>
      </c>
      <c r="M170" s="12">
        <f t="shared" si="13"/>
        <v>104</v>
      </c>
      <c r="N170" s="15">
        <f t="shared" si="14"/>
        <v>86.666666666666671</v>
      </c>
    </row>
    <row r="171" spans="1:14" ht="15.75">
      <c r="A171" s="12">
        <v>35</v>
      </c>
      <c r="B171" s="44" t="s">
        <v>174</v>
      </c>
      <c r="C171" s="12">
        <v>9</v>
      </c>
      <c r="D171" s="12">
        <v>8</v>
      </c>
      <c r="E171" s="12">
        <v>8</v>
      </c>
      <c r="F171" s="12">
        <v>10</v>
      </c>
      <c r="G171" s="12">
        <v>17</v>
      </c>
      <c r="H171" s="12">
        <v>20</v>
      </c>
      <c r="I171" s="12">
        <f t="shared" si="15"/>
        <v>37</v>
      </c>
      <c r="J171" s="12">
        <v>20</v>
      </c>
      <c r="K171" s="12">
        <v>20</v>
      </c>
      <c r="L171" s="12">
        <f t="shared" si="12"/>
        <v>40</v>
      </c>
      <c r="M171" s="12">
        <f t="shared" si="13"/>
        <v>112</v>
      </c>
      <c r="N171" s="15">
        <f t="shared" si="14"/>
        <v>93.333333333333329</v>
      </c>
    </row>
    <row r="172" spans="1:14" ht="15.75">
      <c r="A172" s="12">
        <v>36</v>
      </c>
      <c r="B172" s="41" t="s">
        <v>175</v>
      </c>
      <c r="C172" s="12">
        <v>8</v>
      </c>
      <c r="D172" s="12">
        <v>9</v>
      </c>
      <c r="E172" s="12">
        <v>9</v>
      </c>
      <c r="F172" s="12">
        <v>10</v>
      </c>
      <c r="G172" s="12">
        <v>17</v>
      </c>
      <c r="H172" s="12">
        <v>19</v>
      </c>
      <c r="I172" s="12">
        <f t="shared" si="15"/>
        <v>36</v>
      </c>
      <c r="J172" s="12">
        <v>18</v>
      </c>
      <c r="K172" s="12">
        <v>20</v>
      </c>
      <c r="L172" s="12">
        <f t="shared" si="12"/>
        <v>38</v>
      </c>
      <c r="M172" s="12">
        <f t="shared" si="13"/>
        <v>110</v>
      </c>
      <c r="N172" s="15">
        <f t="shared" si="14"/>
        <v>91.666666666666657</v>
      </c>
    </row>
    <row r="173" spans="1:14" ht="15.75">
      <c r="A173" s="12">
        <v>37</v>
      </c>
      <c r="B173" s="41" t="s">
        <v>176</v>
      </c>
      <c r="C173" s="12">
        <v>10</v>
      </c>
      <c r="D173" s="12">
        <v>10</v>
      </c>
      <c r="E173" s="12">
        <v>9</v>
      </c>
      <c r="F173" s="12">
        <v>10</v>
      </c>
      <c r="G173" s="12">
        <v>19</v>
      </c>
      <c r="H173" s="12">
        <v>17</v>
      </c>
      <c r="I173" s="12">
        <f t="shared" si="15"/>
        <v>36</v>
      </c>
      <c r="J173" s="12">
        <v>20</v>
      </c>
      <c r="K173" s="12">
        <v>20</v>
      </c>
      <c r="L173" s="12">
        <f t="shared" si="12"/>
        <v>40</v>
      </c>
      <c r="M173" s="12">
        <f t="shared" si="13"/>
        <v>115</v>
      </c>
      <c r="N173" s="15">
        <f t="shared" si="14"/>
        <v>95.833333333333343</v>
      </c>
    </row>
    <row r="174" spans="1:14" ht="15.75">
      <c r="A174" s="12">
        <v>38</v>
      </c>
      <c r="B174" s="41" t="s">
        <v>177</v>
      </c>
      <c r="C174" s="12">
        <v>9</v>
      </c>
      <c r="D174" s="12">
        <v>9</v>
      </c>
      <c r="E174" s="12">
        <v>9</v>
      </c>
      <c r="F174" s="12">
        <v>8</v>
      </c>
      <c r="G174" s="12">
        <v>17</v>
      </c>
      <c r="H174" s="12">
        <v>20</v>
      </c>
      <c r="I174" s="12">
        <f t="shared" si="15"/>
        <v>37</v>
      </c>
      <c r="J174" s="12">
        <v>19</v>
      </c>
      <c r="K174" s="12">
        <v>17</v>
      </c>
      <c r="L174" s="12">
        <f t="shared" si="12"/>
        <v>36</v>
      </c>
      <c r="M174" s="12">
        <f t="shared" si="13"/>
        <v>108</v>
      </c>
      <c r="N174" s="15">
        <f t="shared" si="14"/>
        <v>90</v>
      </c>
    </row>
    <row r="175" spans="1:14" ht="15.75">
      <c r="A175" s="12">
        <v>39</v>
      </c>
      <c r="B175" s="41" t="s">
        <v>178</v>
      </c>
      <c r="C175" s="12">
        <v>9</v>
      </c>
      <c r="D175" s="12">
        <v>10</v>
      </c>
      <c r="E175" s="12">
        <v>8</v>
      </c>
      <c r="F175" s="12">
        <v>10</v>
      </c>
      <c r="G175" s="12">
        <v>20</v>
      </c>
      <c r="H175" s="12">
        <v>18</v>
      </c>
      <c r="I175" s="12">
        <f t="shared" si="15"/>
        <v>38</v>
      </c>
      <c r="J175" s="12">
        <v>19</v>
      </c>
      <c r="K175" s="12">
        <v>20</v>
      </c>
      <c r="L175" s="12">
        <f t="shared" si="12"/>
        <v>39</v>
      </c>
      <c r="M175" s="12">
        <f t="shared" si="13"/>
        <v>114</v>
      </c>
      <c r="N175" s="15">
        <f t="shared" si="14"/>
        <v>95</v>
      </c>
    </row>
    <row r="176" spans="1:14" ht="16.5" thickBot="1">
      <c r="A176" s="12">
        <v>40</v>
      </c>
      <c r="B176" s="45" t="s">
        <v>179</v>
      </c>
      <c r="C176" s="12">
        <v>8</v>
      </c>
      <c r="D176" s="12">
        <v>8</v>
      </c>
      <c r="E176" s="12">
        <v>8</v>
      </c>
      <c r="F176" s="12">
        <v>8</v>
      </c>
      <c r="G176" s="12">
        <v>15</v>
      </c>
      <c r="H176" s="12">
        <v>15</v>
      </c>
      <c r="I176" s="12">
        <f t="shared" si="15"/>
        <v>30</v>
      </c>
      <c r="J176" s="12">
        <v>15</v>
      </c>
      <c r="K176" s="12">
        <v>19</v>
      </c>
      <c r="L176" s="12">
        <f t="shared" si="12"/>
        <v>34</v>
      </c>
      <c r="M176" s="12">
        <f t="shared" si="13"/>
        <v>96</v>
      </c>
      <c r="N176" s="15">
        <f t="shared" si="14"/>
        <v>80</v>
      </c>
    </row>
    <row r="177" spans="1:14" ht="15.75">
      <c r="A177" s="46">
        <v>41</v>
      </c>
      <c r="B177" s="47" t="s">
        <v>180</v>
      </c>
      <c r="C177" s="48">
        <v>10</v>
      </c>
      <c r="D177" s="48">
        <v>8</v>
      </c>
      <c r="E177" s="48">
        <v>9</v>
      </c>
      <c r="F177" s="48">
        <v>10</v>
      </c>
      <c r="G177" s="49"/>
      <c r="H177" s="48">
        <v>18</v>
      </c>
      <c r="I177" s="12">
        <f t="shared" si="15"/>
        <v>18</v>
      </c>
      <c r="J177" s="48">
        <v>20</v>
      </c>
      <c r="K177" s="48">
        <v>20</v>
      </c>
      <c r="L177" s="12">
        <f t="shared" si="12"/>
        <v>40</v>
      </c>
      <c r="M177" s="49"/>
      <c r="N177" s="50"/>
    </row>
    <row r="178" spans="1:14">
      <c r="A178" s="46">
        <v>42</v>
      </c>
      <c r="B178" s="47" t="s">
        <v>181</v>
      </c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50"/>
    </row>
    <row r="179" spans="1:14">
      <c r="A179" s="46"/>
      <c r="B179" s="46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0"/>
    </row>
    <row r="180" spans="1:14">
      <c r="A180" s="46"/>
      <c r="B180" s="46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0"/>
    </row>
    <row r="181" spans="1:14">
      <c r="A181" s="46"/>
      <c r="B181" s="46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0"/>
    </row>
    <row r="182" spans="1:14">
      <c r="A182" s="46"/>
      <c r="B182" s="46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0"/>
    </row>
  </sheetData>
  <mergeCells count="15">
    <mergeCell ref="A1:A6"/>
    <mergeCell ref="B1:B6"/>
    <mergeCell ref="C1:N1"/>
    <mergeCell ref="C2:F2"/>
    <mergeCell ref="G2:N2"/>
    <mergeCell ref="G3:I3"/>
    <mergeCell ref="J3:L3"/>
    <mergeCell ref="C4:C6"/>
    <mergeCell ref="D4:D6"/>
    <mergeCell ref="E4:E6"/>
    <mergeCell ref="F4:F6"/>
    <mergeCell ref="I4:I5"/>
    <mergeCell ref="L4:L5"/>
    <mergeCell ref="M4:M5"/>
    <mergeCell ref="N4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2"/>
  <sheetViews>
    <sheetView workbookViewId="0">
      <selection sqref="A1:N212"/>
    </sheetView>
  </sheetViews>
  <sheetFormatPr defaultRowHeight="15"/>
  <cols>
    <col min="2" max="2" width="36.28515625" customWidth="1"/>
  </cols>
  <sheetData>
    <row r="1" spans="1:14">
      <c r="A1" s="209" t="s">
        <v>0</v>
      </c>
      <c r="B1" s="210" t="s">
        <v>1</v>
      </c>
      <c r="C1" s="211" t="s">
        <v>2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>
      <c r="A2" s="205"/>
      <c r="B2" s="205"/>
      <c r="C2" s="211" t="s">
        <v>3</v>
      </c>
      <c r="D2" s="212"/>
      <c r="E2" s="212"/>
      <c r="F2" s="212"/>
      <c r="G2" s="211" t="s">
        <v>4</v>
      </c>
      <c r="H2" s="212"/>
      <c r="I2" s="212"/>
      <c r="J2" s="212"/>
      <c r="K2" s="212"/>
      <c r="L2" s="212"/>
      <c r="M2" s="212"/>
      <c r="N2" s="213"/>
    </row>
    <row r="3" spans="1:14" ht="141.75">
      <c r="A3" s="205"/>
      <c r="B3" s="205"/>
      <c r="C3" s="1" t="s">
        <v>5</v>
      </c>
      <c r="D3" s="1" t="s">
        <v>6</v>
      </c>
      <c r="E3" s="1" t="s">
        <v>7</v>
      </c>
      <c r="F3" s="2" t="s">
        <v>8</v>
      </c>
      <c r="G3" s="214" t="s">
        <v>9</v>
      </c>
      <c r="H3" s="212"/>
      <c r="I3" s="213"/>
      <c r="J3" s="214" t="s">
        <v>10</v>
      </c>
      <c r="K3" s="212"/>
      <c r="L3" s="212"/>
      <c r="M3" s="1"/>
      <c r="N3" s="3"/>
    </row>
    <row r="4" spans="1:14" ht="15.75">
      <c r="A4" s="205"/>
      <c r="B4" s="205"/>
      <c r="C4" s="204">
        <v>10</v>
      </c>
      <c r="D4" s="204">
        <v>10</v>
      </c>
      <c r="E4" s="204">
        <v>10</v>
      </c>
      <c r="F4" s="204">
        <v>10</v>
      </c>
      <c r="G4" s="4" t="s">
        <v>11</v>
      </c>
      <c r="H4" s="5" t="s">
        <v>11</v>
      </c>
      <c r="I4" s="207" t="s">
        <v>12</v>
      </c>
      <c r="J4" s="4" t="s">
        <v>11</v>
      </c>
      <c r="K4" s="5" t="s">
        <v>11</v>
      </c>
      <c r="L4" s="207" t="s">
        <v>12</v>
      </c>
      <c r="M4" s="207"/>
      <c r="N4" s="208"/>
    </row>
    <row r="5" spans="1:14" ht="15.75">
      <c r="A5" s="205"/>
      <c r="B5" s="205"/>
      <c r="C5" s="205"/>
      <c r="D5" s="205"/>
      <c r="E5" s="205"/>
      <c r="F5" s="205"/>
      <c r="G5" s="6">
        <v>1</v>
      </c>
      <c r="H5" s="7">
        <v>2</v>
      </c>
      <c r="I5" s="206"/>
      <c r="J5" s="6">
        <v>3</v>
      </c>
      <c r="K5" s="7">
        <v>4</v>
      </c>
      <c r="L5" s="206"/>
      <c r="M5" s="206"/>
      <c r="N5" s="206"/>
    </row>
    <row r="6" spans="1:14" ht="16.5" thickBot="1">
      <c r="A6" s="206"/>
      <c r="B6" s="206"/>
      <c r="C6" s="206"/>
      <c r="D6" s="206"/>
      <c r="E6" s="206"/>
      <c r="F6" s="206"/>
      <c r="G6" s="8">
        <v>20</v>
      </c>
      <c r="H6" s="9">
        <v>20</v>
      </c>
      <c r="I6" s="10">
        <v>40</v>
      </c>
      <c r="J6" s="8">
        <v>20</v>
      </c>
      <c r="K6" s="9">
        <v>20</v>
      </c>
      <c r="L6" s="10">
        <v>40</v>
      </c>
      <c r="M6" s="10">
        <v>120</v>
      </c>
      <c r="N6" s="11">
        <v>100</v>
      </c>
    </row>
    <row r="7" spans="1:14" ht="15.75">
      <c r="A7" s="12">
        <v>1</v>
      </c>
      <c r="B7" s="52" t="s">
        <v>182</v>
      </c>
      <c r="C7" s="12">
        <v>9</v>
      </c>
      <c r="D7" s="12">
        <v>9</v>
      </c>
      <c r="E7" s="12">
        <v>9</v>
      </c>
      <c r="F7" s="12">
        <v>10</v>
      </c>
      <c r="G7" s="12">
        <v>19</v>
      </c>
      <c r="H7" s="12">
        <v>20</v>
      </c>
      <c r="I7" s="12">
        <f t="shared" ref="I7:I53" si="0">SUM(G7:H7)</f>
        <v>39</v>
      </c>
      <c r="J7" s="12">
        <v>20</v>
      </c>
      <c r="K7" s="12">
        <v>19</v>
      </c>
      <c r="L7" s="12">
        <f t="shared" ref="L7:L53" si="1">SUM(J7:K7)</f>
        <v>39</v>
      </c>
      <c r="M7" s="12">
        <f t="shared" ref="M7:M53" si="2">SUM(C7+D7+E7+F7+I7+L7)</f>
        <v>115</v>
      </c>
      <c r="N7" s="15">
        <f t="shared" ref="N7:N53" si="3">M7/120*100</f>
        <v>95.833333333333343</v>
      </c>
    </row>
    <row r="8" spans="1:14" ht="15.75">
      <c r="A8" s="12">
        <v>2</v>
      </c>
      <c r="B8" s="53" t="s">
        <v>183</v>
      </c>
      <c r="C8" s="12">
        <v>10</v>
      </c>
      <c r="D8" s="12">
        <v>10</v>
      </c>
      <c r="E8" s="12">
        <v>10</v>
      </c>
      <c r="F8" s="12">
        <v>9</v>
      </c>
      <c r="G8" s="12">
        <v>19</v>
      </c>
      <c r="H8" s="12">
        <v>20</v>
      </c>
      <c r="I8" s="12">
        <f t="shared" si="0"/>
        <v>39</v>
      </c>
      <c r="J8" s="12">
        <v>20</v>
      </c>
      <c r="K8" s="12">
        <v>20</v>
      </c>
      <c r="L8" s="12">
        <f t="shared" si="1"/>
        <v>40</v>
      </c>
      <c r="M8" s="12">
        <f t="shared" si="2"/>
        <v>118</v>
      </c>
      <c r="N8" s="15">
        <f t="shared" si="3"/>
        <v>98.333333333333329</v>
      </c>
    </row>
    <row r="9" spans="1:14" ht="15.75">
      <c r="A9" s="12">
        <v>3</v>
      </c>
      <c r="B9" s="42" t="s">
        <v>184</v>
      </c>
      <c r="C9" s="12">
        <v>10</v>
      </c>
      <c r="D9" s="12">
        <v>10</v>
      </c>
      <c r="E9" s="12">
        <v>9</v>
      </c>
      <c r="F9" s="12">
        <v>9</v>
      </c>
      <c r="G9" s="12">
        <v>19</v>
      </c>
      <c r="H9" s="12">
        <v>20</v>
      </c>
      <c r="I9" s="12">
        <f t="shared" si="0"/>
        <v>39</v>
      </c>
      <c r="J9" s="12">
        <v>19</v>
      </c>
      <c r="K9" s="12">
        <v>20</v>
      </c>
      <c r="L9" s="12">
        <f t="shared" si="1"/>
        <v>39</v>
      </c>
      <c r="M9" s="12">
        <f t="shared" si="2"/>
        <v>116</v>
      </c>
      <c r="N9" s="15">
        <f t="shared" si="3"/>
        <v>96.666666666666671</v>
      </c>
    </row>
    <row r="10" spans="1:14" ht="15.75">
      <c r="A10" s="12">
        <v>4</v>
      </c>
      <c r="B10" s="53" t="s">
        <v>185</v>
      </c>
      <c r="C10" s="12">
        <v>10</v>
      </c>
      <c r="D10" s="12">
        <v>9</v>
      </c>
      <c r="E10" s="12">
        <v>9</v>
      </c>
      <c r="F10" s="12">
        <v>9</v>
      </c>
      <c r="G10" s="12">
        <v>20</v>
      </c>
      <c r="H10" s="12">
        <v>20</v>
      </c>
      <c r="I10" s="12">
        <f t="shared" si="0"/>
        <v>40</v>
      </c>
      <c r="J10" s="12">
        <v>19</v>
      </c>
      <c r="K10" s="12">
        <v>20</v>
      </c>
      <c r="L10" s="12">
        <f t="shared" si="1"/>
        <v>39</v>
      </c>
      <c r="M10" s="12">
        <f t="shared" si="2"/>
        <v>116</v>
      </c>
      <c r="N10" s="15">
        <f t="shared" si="3"/>
        <v>96.666666666666671</v>
      </c>
    </row>
    <row r="11" spans="1:14" ht="15.75">
      <c r="A11" s="12">
        <v>5</v>
      </c>
      <c r="B11" s="53" t="s">
        <v>186</v>
      </c>
      <c r="C11" s="12">
        <v>9</v>
      </c>
      <c r="D11" s="12">
        <v>9</v>
      </c>
      <c r="E11" s="12">
        <v>9</v>
      </c>
      <c r="F11" s="12">
        <v>9</v>
      </c>
      <c r="G11" s="12">
        <v>20</v>
      </c>
      <c r="H11" s="12">
        <v>19</v>
      </c>
      <c r="I11" s="12">
        <f t="shared" si="0"/>
        <v>39</v>
      </c>
      <c r="J11" s="12">
        <v>13</v>
      </c>
      <c r="K11" s="12">
        <v>20</v>
      </c>
      <c r="L11" s="12">
        <f t="shared" si="1"/>
        <v>33</v>
      </c>
      <c r="M11" s="12">
        <f t="shared" si="2"/>
        <v>108</v>
      </c>
      <c r="N11" s="15">
        <f t="shared" si="3"/>
        <v>90</v>
      </c>
    </row>
    <row r="12" spans="1:14" ht="15.75">
      <c r="A12" s="12">
        <v>6</v>
      </c>
      <c r="B12" s="53" t="s">
        <v>187</v>
      </c>
      <c r="C12" s="12">
        <v>9</v>
      </c>
      <c r="D12" s="12">
        <v>9</v>
      </c>
      <c r="E12" s="12">
        <v>8</v>
      </c>
      <c r="F12" s="12">
        <v>9</v>
      </c>
      <c r="G12" s="12">
        <v>20</v>
      </c>
      <c r="H12" s="12">
        <v>16.5</v>
      </c>
      <c r="I12" s="12">
        <f t="shared" si="0"/>
        <v>36.5</v>
      </c>
      <c r="J12" s="12">
        <v>16</v>
      </c>
      <c r="K12" s="12">
        <v>20</v>
      </c>
      <c r="L12" s="12">
        <f t="shared" si="1"/>
        <v>36</v>
      </c>
      <c r="M12" s="12">
        <f t="shared" si="2"/>
        <v>107.5</v>
      </c>
      <c r="N12" s="15">
        <f t="shared" si="3"/>
        <v>89.583333333333343</v>
      </c>
    </row>
    <row r="13" spans="1:14" ht="15.75">
      <c r="A13" s="12">
        <v>7</v>
      </c>
      <c r="B13" s="42" t="s">
        <v>188</v>
      </c>
      <c r="C13" s="12">
        <v>9</v>
      </c>
      <c r="D13" s="12">
        <v>9</v>
      </c>
      <c r="E13" s="12">
        <v>9</v>
      </c>
      <c r="F13" s="12">
        <v>9</v>
      </c>
      <c r="G13" s="12">
        <v>20</v>
      </c>
      <c r="H13" s="12">
        <v>15</v>
      </c>
      <c r="I13" s="12">
        <f t="shared" si="0"/>
        <v>35</v>
      </c>
      <c r="J13" s="12">
        <v>18</v>
      </c>
      <c r="K13" s="12">
        <v>18.5</v>
      </c>
      <c r="L13" s="12">
        <f t="shared" si="1"/>
        <v>36.5</v>
      </c>
      <c r="M13" s="12">
        <f t="shared" si="2"/>
        <v>107.5</v>
      </c>
      <c r="N13" s="15">
        <f t="shared" si="3"/>
        <v>89.583333333333343</v>
      </c>
    </row>
    <row r="14" spans="1:14" ht="15.75">
      <c r="A14" s="12">
        <v>8</v>
      </c>
      <c r="B14" s="42" t="s">
        <v>189</v>
      </c>
      <c r="C14" s="12">
        <v>10</v>
      </c>
      <c r="D14" s="12">
        <v>10</v>
      </c>
      <c r="E14" s="12">
        <v>10</v>
      </c>
      <c r="F14" s="12">
        <v>10</v>
      </c>
      <c r="G14" s="12">
        <v>20</v>
      </c>
      <c r="H14" s="12">
        <v>13</v>
      </c>
      <c r="I14" s="12">
        <f t="shared" si="0"/>
        <v>33</v>
      </c>
      <c r="J14" s="12">
        <v>13</v>
      </c>
      <c r="K14" s="12">
        <v>18.5</v>
      </c>
      <c r="L14" s="12">
        <f t="shared" si="1"/>
        <v>31.5</v>
      </c>
      <c r="M14" s="12">
        <f t="shared" si="2"/>
        <v>104.5</v>
      </c>
      <c r="N14" s="15">
        <f t="shared" si="3"/>
        <v>87.083333333333329</v>
      </c>
    </row>
    <row r="15" spans="1:14" ht="15.75">
      <c r="A15" s="12">
        <v>9</v>
      </c>
      <c r="B15" s="53" t="s">
        <v>190</v>
      </c>
      <c r="C15" s="12">
        <v>10</v>
      </c>
      <c r="D15" s="12">
        <v>10</v>
      </c>
      <c r="E15" s="12">
        <v>10</v>
      </c>
      <c r="F15" s="12">
        <v>10</v>
      </c>
      <c r="G15" s="12">
        <v>18</v>
      </c>
      <c r="H15" s="12">
        <v>17.5</v>
      </c>
      <c r="I15" s="12">
        <f t="shared" si="0"/>
        <v>35.5</v>
      </c>
      <c r="J15" s="12">
        <v>20</v>
      </c>
      <c r="K15" s="12">
        <v>18</v>
      </c>
      <c r="L15" s="12">
        <f t="shared" si="1"/>
        <v>38</v>
      </c>
      <c r="M15" s="12">
        <f t="shared" si="2"/>
        <v>113.5</v>
      </c>
      <c r="N15" s="15">
        <f t="shared" si="3"/>
        <v>94.583333333333329</v>
      </c>
    </row>
    <row r="16" spans="1:14" ht="15.75">
      <c r="A16" s="12">
        <v>10</v>
      </c>
      <c r="B16" s="53" t="s">
        <v>191</v>
      </c>
      <c r="C16" s="12">
        <v>10</v>
      </c>
      <c r="D16" s="12">
        <v>10</v>
      </c>
      <c r="E16" s="12">
        <v>9</v>
      </c>
      <c r="F16" s="12">
        <v>9</v>
      </c>
      <c r="G16" s="12">
        <v>20</v>
      </c>
      <c r="H16" s="12">
        <v>19</v>
      </c>
      <c r="I16" s="12">
        <f t="shared" si="0"/>
        <v>39</v>
      </c>
      <c r="J16" s="12">
        <v>18</v>
      </c>
      <c r="K16" s="12">
        <v>16</v>
      </c>
      <c r="L16" s="12">
        <f t="shared" si="1"/>
        <v>34</v>
      </c>
      <c r="M16" s="12">
        <f t="shared" si="2"/>
        <v>111</v>
      </c>
      <c r="N16" s="15">
        <f t="shared" si="3"/>
        <v>92.5</v>
      </c>
    </row>
    <row r="17" spans="1:14" ht="15.75">
      <c r="A17" s="12">
        <v>11</v>
      </c>
      <c r="B17" s="42" t="s">
        <v>192</v>
      </c>
      <c r="C17" s="12">
        <v>10</v>
      </c>
      <c r="D17" s="12">
        <v>10</v>
      </c>
      <c r="E17" s="12">
        <v>9</v>
      </c>
      <c r="F17" s="12">
        <v>10</v>
      </c>
      <c r="G17" s="12">
        <v>19</v>
      </c>
      <c r="H17" s="12">
        <v>10.5</v>
      </c>
      <c r="I17" s="12">
        <f t="shared" si="0"/>
        <v>29.5</v>
      </c>
      <c r="J17" s="12">
        <v>15</v>
      </c>
      <c r="K17" s="12">
        <v>18</v>
      </c>
      <c r="L17" s="12">
        <f t="shared" si="1"/>
        <v>33</v>
      </c>
      <c r="M17" s="12">
        <f t="shared" si="2"/>
        <v>101.5</v>
      </c>
      <c r="N17" s="15">
        <f t="shared" si="3"/>
        <v>84.583333333333329</v>
      </c>
    </row>
    <row r="18" spans="1:14" ht="15.75">
      <c r="A18" s="12">
        <v>12</v>
      </c>
      <c r="B18" s="42" t="s">
        <v>193</v>
      </c>
      <c r="C18" s="12">
        <v>9</v>
      </c>
      <c r="D18" s="12">
        <v>9</v>
      </c>
      <c r="E18" s="12">
        <v>9</v>
      </c>
      <c r="F18" s="12">
        <v>9</v>
      </c>
      <c r="G18" s="12">
        <v>19</v>
      </c>
      <c r="H18" s="12">
        <v>17.5</v>
      </c>
      <c r="I18" s="12">
        <f t="shared" si="0"/>
        <v>36.5</v>
      </c>
      <c r="J18" s="12">
        <v>18</v>
      </c>
      <c r="K18" s="12">
        <v>16</v>
      </c>
      <c r="L18" s="12">
        <f t="shared" si="1"/>
        <v>34</v>
      </c>
      <c r="M18" s="12">
        <f t="shared" si="2"/>
        <v>106.5</v>
      </c>
      <c r="N18" s="15">
        <f t="shared" si="3"/>
        <v>88.75</v>
      </c>
    </row>
    <row r="19" spans="1:14" ht="15.75">
      <c r="A19" s="12">
        <v>13</v>
      </c>
      <c r="B19" s="53" t="s">
        <v>194</v>
      </c>
      <c r="C19" s="12">
        <v>8</v>
      </c>
      <c r="D19" s="12">
        <v>9</v>
      </c>
      <c r="E19" s="12">
        <v>9</v>
      </c>
      <c r="F19" s="12">
        <v>9</v>
      </c>
      <c r="G19" s="12">
        <v>18</v>
      </c>
      <c r="H19" s="12">
        <v>8.5</v>
      </c>
      <c r="I19" s="12">
        <f t="shared" si="0"/>
        <v>26.5</v>
      </c>
      <c r="J19" s="12">
        <v>16</v>
      </c>
      <c r="K19" s="12">
        <v>14</v>
      </c>
      <c r="L19" s="12">
        <f t="shared" si="1"/>
        <v>30</v>
      </c>
      <c r="M19" s="12">
        <f t="shared" si="2"/>
        <v>91.5</v>
      </c>
      <c r="N19" s="15">
        <f t="shared" si="3"/>
        <v>76.25</v>
      </c>
    </row>
    <row r="20" spans="1:14" ht="15.75">
      <c r="A20" s="12">
        <v>14</v>
      </c>
      <c r="B20" s="53" t="s">
        <v>195</v>
      </c>
      <c r="C20" s="12">
        <v>9</v>
      </c>
      <c r="D20" s="12">
        <v>10</v>
      </c>
      <c r="E20" s="12">
        <v>9</v>
      </c>
      <c r="F20" s="12">
        <v>9</v>
      </c>
      <c r="G20" s="12">
        <v>19</v>
      </c>
      <c r="H20" s="12">
        <v>20</v>
      </c>
      <c r="I20" s="12">
        <f t="shared" si="0"/>
        <v>39</v>
      </c>
      <c r="J20" s="12">
        <v>20</v>
      </c>
      <c r="K20" s="12">
        <v>19</v>
      </c>
      <c r="L20" s="12">
        <f t="shared" si="1"/>
        <v>39</v>
      </c>
      <c r="M20" s="12">
        <f t="shared" si="2"/>
        <v>115</v>
      </c>
      <c r="N20" s="15">
        <f t="shared" si="3"/>
        <v>95.833333333333343</v>
      </c>
    </row>
    <row r="21" spans="1:14" ht="15.75">
      <c r="A21" s="12">
        <v>15</v>
      </c>
      <c r="B21" s="42" t="s">
        <v>196</v>
      </c>
      <c r="C21" s="12">
        <v>10</v>
      </c>
      <c r="D21" s="12">
        <v>10</v>
      </c>
      <c r="E21" s="12">
        <v>9</v>
      </c>
      <c r="F21" s="12">
        <v>10</v>
      </c>
      <c r="G21" s="12">
        <v>19</v>
      </c>
      <c r="H21" s="12">
        <v>19.5</v>
      </c>
      <c r="I21" s="12">
        <f t="shared" si="0"/>
        <v>38.5</v>
      </c>
      <c r="J21" s="12">
        <v>15</v>
      </c>
      <c r="K21" s="12">
        <v>20</v>
      </c>
      <c r="L21" s="12">
        <f t="shared" si="1"/>
        <v>35</v>
      </c>
      <c r="M21" s="12">
        <f t="shared" si="2"/>
        <v>112.5</v>
      </c>
      <c r="N21" s="15">
        <f t="shared" si="3"/>
        <v>93.75</v>
      </c>
    </row>
    <row r="22" spans="1:14" ht="15.75">
      <c r="A22" s="12">
        <v>16</v>
      </c>
      <c r="B22" s="42" t="s">
        <v>197</v>
      </c>
      <c r="C22" s="12">
        <v>10</v>
      </c>
      <c r="D22" s="12">
        <v>10</v>
      </c>
      <c r="E22" s="12">
        <v>10</v>
      </c>
      <c r="F22" s="12">
        <v>10</v>
      </c>
      <c r="G22" s="12">
        <v>19</v>
      </c>
      <c r="H22" s="12">
        <v>20</v>
      </c>
      <c r="I22" s="12">
        <f t="shared" si="0"/>
        <v>39</v>
      </c>
      <c r="J22" s="12">
        <v>20</v>
      </c>
      <c r="K22" s="12">
        <v>20</v>
      </c>
      <c r="L22" s="12">
        <f t="shared" si="1"/>
        <v>40</v>
      </c>
      <c r="M22" s="12">
        <f t="shared" si="2"/>
        <v>119</v>
      </c>
      <c r="N22" s="15">
        <f t="shared" si="3"/>
        <v>99.166666666666671</v>
      </c>
    </row>
    <row r="23" spans="1:14" ht="15.75">
      <c r="A23" s="12">
        <v>17</v>
      </c>
      <c r="B23" s="53" t="s">
        <v>198</v>
      </c>
      <c r="C23" s="12">
        <v>8</v>
      </c>
      <c r="D23" s="12">
        <v>9</v>
      </c>
      <c r="E23" s="12">
        <v>9</v>
      </c>
      <c r="F23" s="12">
        <v>9</v>
      </c>
      <c r="G23" s="12">
        <v>17</v>
      </c>
      <c r="H23" s="12">
        <v>13.5</v>
      </c>
      <c r="I23" s="12">
        <f t="shared" si="0"/>
        <v>30.5</v>
      </c>
      <c r="J23" s="12">
        <v>12</v>
      </c>
      <c r="K23" s="12">
        <v>18</v>
      </c>
      <c r="L23" s="12">
        <f t="shared" si="1"/>
        <v>30</v>
      </c>
      <c r="M23" s="12">
        <f t="shared" si="2"/>
        <v>95.5</v>
      </c>
      <c r="N23" s="15">
        <f t="shared" si="3"/>
        <v>79.583333333333329</v>
      </c>
    </row>
    <row r="24" spans="1:14" ht="15.75">
      <c r="A24" s="12">
        <v>18</v>
      </c>
      <c r="B24" s="53" t="s">
        <v>199</v>
      </c>
      <c r="C24" s="12">
        <v>9</v>
      </c>
      <c r="D24" s="12">
        <v>9</v>
      </c>
      <c r="E24" s="12">
        <v>10</v>
      </c>
      <c r="F24" s="12">
        <v>9</v>
      </c>
      <c r="G24" s="12">
        <v>19</v>
      </c>
      <c r="H24" s="12">
        <v>10.5</v>
      </c>
      <c r="I24" s="12">
        <f t="shared" si="0"/>
        <v>29.5</v>
      </c>
      <c r="J24" s="12">
        <v>12</v>
      </c>
      <c r="K24" s="12">
        <v>17</v>
      </c>
      <c r="L24" s="12">
        <f t="shared" si="1"/>
        <v>29</v>
      </c>
      <c r="M24" s="12">
        <f t="shared" si="2"/>
        <v>95.5</v>
      </c>
      <c r="N24" s="15">
        <f t="shared" si="3"/>
        <v>79.583333333333329</v>
      </c>
    </row>
    <row r="25" spans="1:14" ht="15.75">
      <c r="A25" s="12">
        <v>19</v>
      </c>
      <c r="B25" s="42" t="s">
        <v>200</v>
      </c>
      <c r="C25" s="12">
        <v>8</v>
      </c>
      <c r="D25" s="12">
        <v>8</v>
      </c>
      <c r="E25" s="12">
        <v>8</v>
      </c>
      <c r="F25" s="12">
        <v>8</v>
      </c>
      <c r="G25" s="12">
        <v>18</v>
      </c>
      <c r="H25" s="12">
        <v>9</v>
      </c>
      <c r="I25" s="12">
        <f t="shared" si="0"/>
        <v>27</v>
      </c>
      <c r="J25" s="12">
        <v>9</v>
      </c>
      <c r="K25" s="12">
        <v>12</v>
      </c>
      <c r="L25" s="12">
        <f t="shared" si="1"/>
        <v>21</v>
      </c>
      <c r="M25" s="12">
        <f t="shared" si="2"/>
        <v>80</v>
      </c>
      <c r="N25" s="15">
        <f t="shared" si="3"/>
        <v>66.666666666666657</v>
      </c>
    </row>
    <row r="26" spans="1:14" ht="15.75">
      <c r="A26" s="12">
        <v>20</v>
      </c>
      <c r="B26" s="42" t="s">
        <v>201</v>
      </c>
      <c r="C26" s="12">
        <v>8</v>
      </c>
      <c r="D26" s="12">
        <v>8</v>
      </c>
      <c r="E26" s="12">
        <v>8</v>
      </c>
      <c r="F26" s="12">
        <v>8</v>
      </c>
      <c r="G26" s="12">
        <v>19</v>
      </c>
      <c r="H26" s="12">
        <v>13</v>
      </c>
      <c r="I26" s="12">
        <f t="shared" si="0"/>
        <v>32</v>
      </c>
      <c r="J26" s="12">
        <v>20</v>
      </c>
      <c r="K26" s="12">
        <v>15.5</v>
      </c>
      <c r="L26" s="12">
        <f t="shared" si="1"/>
        <v>35.5</v>
      </c>
      <c r="M26" s="12">
        <f t="shared" si="2"/>
        <v>99.5</v>
      </c>
      <c r="N26" s="15">
        <f t="shared" si="3"/>
        <v>82.916666666666671</v>
      </c>
    </row>
    <row r="27" spans="1:14" ht="15.75">
      <c r="A27" s="12">
        <v>21</v>
      </c>
      <c r="B27" s="53" t="s">
        <v>202</v>
      </c>
      <c r="C27" s="12">
        <v>8</v>
      </c>
      <c r="D27" s="12">
        <v>9</v>
      </c>
      <c r="E27" s="12">
        <v>8</v>
      </c>
      <c r="F27" s="12">
        <v>8</v>
      </c>
      <c r="G27" s="12">
        <v>19</v>
      </c>
      <c r="H27" s="12">
        <v>12</v>
      </c>
      <c r="I27" s="12">
        <f t="shared" si="0"/>
        <v>31</v>
      </c>
      <c r="J27" s="12">
        <v>14</v>
      </c>
      <c r="K27" s="12"/>
      <c r="L27" s="12">
        <f t="shared" si="1"/>
        <v>14</v>
      </c>
      <c r="M27" s="12">
        <f t="shared" si="2"/>
        <v>78</v>
      </c>
      <c r="N27" s="15">
        <f t="shared" si="3"/>
        <v>65</v>
      </c>
    </row>
    <row r="28" spans="1:14" ht="15.75">
      <c r="A28" s="12">
        <v>22</v>
      </c>
      <c r="B28" s="42" t="s">
        <v>203</v>
      </c>
      <c r="C28" s="12">
        <v>9</v>
      </c>
      <c r="D28" s="12">
        <v>10</v>
      </c>
      <c r="E28" s="12">
        <v>10</v>
      </c>
      <c r="F28" s="12">
        <v>9</v>
      </c>
      <c r="G28" s="12">
        <v>19</v>
      </c>
      <c r="H28" s="12">
        <v>15</v>
      </c>
      <c r="I28" s="12">
        <f t="shared" si="0"/>
        <v>34</v>
      </c>
      <c r="J28" s="12">
        <v>10</v>
      </c>
      <c r="K28" s="12">
        <v>13</v>
      </c>
      <c r="L28" s="12">
        <f t="shared" si="1"/>
        <v>23</v>
      </c>
      <c r="M28" s="12">
        <f t="shared" si="2"/>
        <v>95</v>
      </c>
      <c r="N28" s="15">
        <f t="shared" si="3"/>
        <v>79.166666666666657</v>
      </c>
    </row>
    <row r="29" spans="1:14" ht="15.75">
      <c r="A29" s="12">
        <v>23</v>
      </c>
      <c r="B29" s="53" t="s">
        <v>204</v>
      </c>
      <c r="C29" s="12">
        <v>9</v>
      </c>
      <c r="D29" s="12">
        <v>9</v>
      </c>
      <c r="E29" s="12">
        <v>9</v>
      </c>
      <c r="F29" s="12">
        <v>9</v>
      </c>
      <c r="G29" s="12">
        <v>19</v>
      </c>
      <c r="H29" s="12">
        <v>17.5</v>
      </c>
      <c r="I29" s="12">
        <f t="shared" si="0"/>
        <v>36.5</v>
      </c>
      <c r="J29" s="12">
        <v>8</v>
      </c>
      <c r="K29" s="12">
        <v>17</v>
      </c>
      <c r="L29" s="12">
        <f t="shared" si="1"/>
        <v>25</v>
      </c>
      <c r="M29" s="12">
        <f t="shared" si="2"/>
        <v>97.5</v>
      </c>
      <c r="N29" s="15">
        <f t="shared" si="3"/>
        <v>81.25</v>
      </c>
    </row>
    <row r="30" spans="1:14" ht="15.75">
      <c r="A30" s="12">
        <v>24</v>
      </c>
      <c r="B30" s="42" t="s">
        <v>205</v>
      </c>
      <c r="C30" s="12">
        <v>9</v>
      </c>
      <c r="D30" s="12">
        <v>10</v>
      </c>
      <c r="E30" s="12">
        <v>9</v>
      </c>
      <c r="F30" s="12">
        <v>9</v>
      </c>
      <c r="G30" s="12">
        <v>19</v>
      </c>
      <c r="H30" s="12">
        <v>16</v>
      </c>
      <c r="I30" s="12">
        <f t="shared" si="0"/>
        <v>35</v>
      </c>
      <c r="J30" s="12">
        <v>18</v>
      </c>
      <c r="K30" s="12">
        <v>18</v>
      </c>
      <c r="L30" s="12">
        <f t="shared" si="1"/>
        <v>36</v>
      </c>
      <c r="M30" s="12">
        <f t="shared" si="2"/>
        <v>108</v>
      </c>
      <c r="N30" s="15">
        <f t="shared" si="3"/>
        <v>90</v>
      </c>
    </row>
    <row r="31" spans="1:14" ht="15.75">
      <c r="A31" s="12">
        <v>25</v>
      </c>
      <c r="B31" s="53" t="s">
        <v>206</v>
      </c>
      <c r="C31" s="12">
        <v>9</v>
      </c>
      <c r="D31" s="12">
        <v>9</v>
      </c>
      <c r="E31" s="12">
        <v>9</v>
      </c>
      <c r="F31" s="12">
        <v>10</v>
      </c>
      <c r="G31" s="12">
        <v>20</v>
      </c>
      <c r="H31" s="12">
        <v>19</v>
      </c>
      <c r="I31" s="12">
        <f t="shared" si="0"/>
        <v>39</v>
      </c>
      <c r="J31" s="12">
        <v>14</v>
      </c>
      <c r="K31" s="12">
        <v>19</v>
      </c>
      <c r="L31" s="12">
        <f t="shared" si="1"/>
        <v>33</v>
      </c>
      <c r="M31" s="12">
        <f t="shared" si="2"/>
        <v>109</v>
      </c>
      <c r="N31" s="15">
        <f t="shared" si="3"/>
        <v>90.833333333333329</v>
      </c>
    </row>
    <row r="32" spans="1:14" ht="15.75">
      <c r="A32" s="12">
        <v>26</v>
      </c>
      <c r="B32" s="42" t="s">
        <v>207</v>
      </c>
      <c r="C32" s="12">
        <v>9</v>
      </c>
      <c r="D32" s="12">
        <v>9</v>
      </c>
      <c r="E32" s="12">
        <v>9</v>
      </c>
      <c r="F32" s="12">
        <v>9</v>
      </c>
      <c r="G32" s="12">
        <v>20</v>
      </c>
      <c r="H32" s="12">
        <v>16</v>
      </c>
      <c r="I32" s="12">
        <f t="shared" si="0"/>
        <v>36</v>
      </c>
      <c r="J32" s="12">
        <v>14</v>
      </c>
      <c r="K32" s="12">
        <v>10</v>
      </c>
      <c r="L32" s="12">
        <f t="shared" si="1"/>
        <v>24</v>
      </c>
      <c r="M32" s="12">
        <f t="shared" si="2"/>
        <v>96</v>
      </c>
      <c r="N32" s="15">
        <f t="shared" si="3"/>
        <v>80</v>
      </c>
    </row>
    <row r="33" spans="1:14" ht="15.75">
      <c r="A33" s="12">
        <v>27</v>
      </c>
      <c r="B33" s="42" t="s">
        <v>208</v>
      </c>
      <c r="C33" s="12">
        <v>9</v>
      </c>
      <c r="D33" s="12">
        <v>9</v>
      </c>
      <c r="E33" s="12">
        <v>9</v>
      </c>
      <c r="F33" s="12">
        <v>9</v>
      </c>
      <c r="G33" s="12">
        <v>20</v>
      </c>
      <c r="H33" s="12">
        <v>16.5</v>
      </c>
      <c r="I33" s="12">
        <f t="shared" si="0"/>
        <v>36.5</v>
      </c>
      <c r="J33" s="12">
        <v>17</v>
      </c>
      <c r="K33" s="12">
        <v>18.5</v>
      </c>
      <c r="L33" s="12">
        <f t="shared" si="1"/>
        <v>35.5</v>
      </c>
      <c r="M33" s="12">
        <f t="shared" si="2"/>
        <v>108</v>
      </c>
      <c r="N33" s="15">
        <f t="shared" si="3"/>
        <v>90</v>
      </c>
    </row>
    <row r="34" spans="1:14" ht="15.75">
      <c r="A34" s="12">
        <v>28</v>
      </c>
      <c r="B34" s="42" t="s">
        <v>209</v>
      </c>
      <c r="C34" s="12">
        <v>9</v>
      </c>
      <c r="D34" s="12">
        <v>9</v>
      </c>
      <c r="E34" s="12">
        <v>9</v>
      </c>
      <c r="F34" s="12">
        <v>9</v>
      </c>
      <c r="G34" s="12">
        <v>19</v>
      </c>
      <c r="H34" s="12">
        <v>16.5</v>
      </c>
      <c r="I34" s="12">
        <f t="shared" si="0"/>
        <v>35.5</v>
      </c>
      <c r="J34" s="12">
        <v>14</v>
      </c>
      <c r="K34" s="12">
        <v>16.5</v>
      </c>
      <c r="L34" s="12">
        <f t="shared" si="1"/>
        <v>30.5</v>
      </c>
      <c r="M34" s="12">
        <f t="shared" si="2"/>
        <v>102</v>
      </c>
      <c r="N34" s="15">
        <f t="shared" si="3"/>
        <v>85</v>
      </c>
    </row>
    <row r="35" spans="1:14" ht="15.75">
      <c r="A35" s="12">
        <v>29</v>
      </c>
      <c r="B35" s="53" t="s">
        <v>210</v>
      </c>
      <c r="C35" s="12">
        <v>9</v>
      </c>
      <c r="D35" s="12">
        <v>8</v>
      </c>
      <c r="E35" s="12">
        <v>8</v>
      </c>
      <c r="F35" s="12">
        <v>8</v>
      </c>
      <c r="G35" s="12">
        <v>19</v>
      </c>
      <c r="H35" s="12">
        <v>9</v>
      </c>
      <c r="I35" s="12">
        <f t="shared" si="0"/>
        <v>28</v>
      </c>
      <c r="J35" s="12">
        <v>10</v>
      </c>
      <c r="K35" s="12">
        <v>11</v>
      </c>
      <c r="L35" s="12">
        <f t="shared" si="1"/>
        <v>21</v>
      </c>
      <c r="M35" s="12">
        <f t="shared" si="2"/>
        <v>82</v>
      </c>
      <c r="N35" s="15">
        <f t="shared" si="3"/>
        <v>68.333333333333329</v>
      </c>
    </row>
    <row r="36" spans="1:14" ht="15.75">
      <c r="A36" s="12">
        <v>30</v>
      </c>
      <c r="B36" s="53" t="s">
        <v>211</v>
      </c>
      <c r="C36" s="12">
        <v>8</v>
      </c>
      <c r="D36" s="12">
        <v>8</v>
      </c>
      <c r="E36" s="12">
        <v>8</v>
      </c>
      <c r="F36" s="12">
        <v>9</v>
      </c>
      <c r="G36" s="12">
        <v>19</v>
      </c>
      <c r="H36" s="12">
        <v>14</v>
      </c>
      <c r="I36" s="12">
        <f t="shared" si="0"/>
        <v>33</v>
      </c>
      <c r="J36" s="12">
        <v>17</v>
      </c>
      <c r="K36" s="12">
        <v>18</v>
      </c>
      <c r="L36" s="12">
        <f t="shared" si="1"/>
        <v>35</v>
      </c>
      <c r="M36" s="12">
        <f t="shared" si="2"/>
        <v>101</v>
      </c>
      <c r="N36" s="15">
        <f t="shared" si="3"/>
        <v>84.166666666666671</v>
      </c>
    </row>
    <row r="37" spans="1:14" ht="15.75">
      <c r="A37" s="12">
        <v>31</v>
      </c>
      <c r="B37" s="53" t="s">
        <v>212</v>
      </c>
      <c r="C37" s="12">
        <v>9</v>
      </c>
      <c r="D37" s="12">
        <v>9</v>
      </c>
      <c r="E37" s="12">
        <v>9</v>
      </c>
      <c r="F37" s="12">
        <v>9</v>
      </c>
      <c r="G37" s="12">
        <v>19</v>
      </c>
      <c r="H37" s="12">
        <v>18</v>
      </c>
      <c r="I37" s="12">
        <f t="shared" si="0"/>
        <v>37</v>
      </c>
      <c r="J37" s="12">
        <v>15</v>
      </c>
      <c r="K37" s="12">
        <v>19</v>
      </c>
      <c r="L37" s="12">
        <f t="shared" si="1"/>
        <v>34</v>
      </c>
      <c r="M37" s="12">
        <f t="shared" si="2"/>
        <v>107</v>
      </c>
      <c r="N37" s="15">
        <f t="shared" si="3"/>
        <v>89.166666666666671</v>
      </c>
    </row>
    <row r="38" spans="1:14" ht="15.75">
      <c r="A38" s="12">
        <v>32</v>
      </c>
      <c r="B38" s="42" t="s">
        <v>213</v>
      </c>
      <c r="C38" s="12">
        <v>9</v>
      </c>
      <c r="D38" s="12">
        <v>9</v>
      </c>
      <c r="E38" s="12">
        <v>9</v>
      </c>
      <c r="F38" s="12">
        <v>9</v>
      </c>
      <c r="G38" s="12">
        <v>20</v>
      </c>
      <c r="H38" s="12">
        <v>19</v>
      </c>
      <c r="I38" s="12">
        <f t="shared" si="0"/>
        <v>39</v>
      </c>
      <c r="J38" s="12">
        <v>20</v>
      </c>
      <c r="K38" s="12">
        <v>19</v>
      </c>
      <c r="L38" s="12">
        <f t="shared" si="1"/>
        <v>39</v>
      </c>
      <c r="M38" s="12">
        <f t="shared" si="2"/>
        <v>114</v>
      </c>
      <c r="N38" s="15">
        <f t="shared" si="3"/>
        <v>95</v>
      </c>
    </row>
    <row r="39" spans="1:14" ht="15.75">
      <c r="A39" s="12">
        <v>33</v>
      </c>
      <c r="B39" s="53" t="s">
        <v>214</v>
      </c>
      <c r="C39" s="12">
        <v>10</v>
      </c>
      <c r="D39" s="12">
        <v>10</v>
      </c>
      <c r="E39" s="12">
        <v>10</v>
      </c>
      <c r="F39" s="12">
        <v>9</v>
      </c>
      <c r="G39" s="12">
        <v>20</v>
      </c>
      <c r="H39" s="12">
        <v>20</v>
      </c>
      <c r="I39" s="12">
        <f t="shared" si="0"/>
        <v>40</v>
      </c>
      <c r="J39" s="12">
        <v>20</v>
      </c>
      <c r="K39" s="12">
        <v>19</v>
      </c>
      <c r="L39" s="12">
        <f t="shared" si="1"/>
        <v>39</v>
      </c>
      <c r="M39" s="12">
        <f t="shared" si="2"/>
        <v>118</v>
      </c>
      <c r="N39" s="15">
        <f t="shared" si="3"/>
        <v>98.333333333333329</v>
      </c>
    </row>
    <row r="40" spans="1:14" ht="15.75">
      <c r="A40" s="12">
        <v>34</v>
      </c>
      <c r="B40" s="42" t="s">
        <v>215</v>
      </c>
      <c r="C40" s="12">
        <v>10</v>
      </c>
      <c r="D40" s="12">
        <v>10</v>
      </c>
      <c r="E40" s="12">
        <v>10</v>
      </c>
      <c r="F40" s="12">
        <v>9</v>
      </c>
      <c r="G40" s="12">
        <v>19</v>
      </c>
      <c r="H40" s="12">
        <v>20</v>
      </c>
      <c r="I40" s="12">
        <f t="shared" si="0"/>
        <v>39</v>
      </c>
      <c r="J40" s="12">
        <v>20</v>
      </c>
      <c r="K40" s="12">
        <v>19</v>
      </c>
      <c r="L40" s="12">
        <f t="shared" si="1"/>
        <v>39</v>
      </c>
      <c r="M40" s="12">
        <f t="shared" si="2"/>
        <v>117</v>
      </c>
      <c r="N40" s="15">
        <f t="shared" si="3"/>
        <v>97.5</v>
      </c>
    </row>
    <row r="41" spans="1:14" ht="15.75">
      <c r="A41" s="12">
        <v>35</v>
      </c>
      <c r="B41" s="42" t="s">
        <v>216</v>
      </c>
      <c r="C41" s="12">
        <v>10</v>
      </c>
      <c r="D41" s="12">
        <v>9</v>
      </c>
      <c r="E41" s="12">
        <v>9</v>
      </c>
      <c r="F41" s="12">
        <v>9</v>
      </c>
      <c r="G41" s="12">
        <v>17</v>
      </c>
      <c r="H41" s="12">
        <v>16</v>
      </c>
      <c r="I41" s="12">
        <f t="shared" si="0"/>
        <v>33</v>
      </c>
      <c r="J41" s="12">
        <v>15</v>
      </c>
      <c r="K41" s="12">
        <v>12</v>
      </c>
      <c r="L41" s="12">
        <f t="shared" si="1"/>
        <v>27</v>
      </c>
      <c r="M41" s="12">
        <f t="shared" si="2"/>
        <v>97</v>
      </c>
      <c r="N41" s="15">
        <f t="shared" si="3"/>
        <v>80.833333333333329</v>
      </c>
    </row>
    <row r="42" spans="1:14" ht="15.75">
      <c r="A42" s="12">
        <v>36</v>
      </c>
      <c r="B42" s="53" t="s">
        <v>217</v>
      </c>
      <c r="C42" s="12">
        <v>9</v>
      </c>
      <c r="D42" s="12">
        <v>9</v>
      </c>
      <c r="E42" s="12">
        <v>9</v>
      </c>
      <c r="F42" s="12">
        <v>9</v>
      </c>
      <c r="G42" s="12">
        <v>19</v>
      </c>
      <c r="H42" s="12">
        <v>19</v>
      </c>
      <c r="I42" s="12">
        <f t="shared" si="0"/>
        <v>38</v>
      </c>
      <c r="J42" s="12">
        <v>17</v>
      </c>
      <c r="K42" s="12">
        <v>17.5</v>
      </c>
      <c r="L42" s="12">
        <f t="shared" si="1"/>
        <v>34.5</v>
      </c>
      <c r="M42" s="12">
        <f t="shared" si="2"/>
        <v>108.5</v>
      </c>
      <c r="N42" s="15">
        <f t="shared" si="3"/>
        <v>90.416666666666671</v>
      </c>
    </row>
    <row r="43" spans="1:14" ht="15.75">
      <c r="A43" s="12">
        <v>37</v>
      </c>
      <c r="B43" s="42" t="s">
        <v>218</v>
      </c>
      <c r="C43" s="12">
        <v>10</v>
      </c>
      <c r="D43" s="12">
        <v>10</v>
      </c>
      <c r="E43" s="12">
        <v>10</v>
      </c>
      <c r="F43" s="12">
        <v>9</v>
      </c>
      <c r="G43" s="12">
        <v>19</v>
      </c>
      <c r="H43" s="12">
        <v>19.5</v>
      </c>
      <c r="I43" s="12">
        <f t="shared" si="0"/>
        <v>38.5</v>
      </c>
      <c r="J43" s="12">
        <v>18</v>
      </c>
      <c r="K43" s="12">
        <v>15</v>
      </c>
      <c r="L43" s="12">
        <f t="shared" si="1"/>
        <v>33</v>
      </c>
      <c r="M43" s="12">
        <f t="shared" si="2"/>
        <v>110.5</v>
      </c>
      <c r="N43" s="15">
        <f t="shared" si="3"/>
        <v>92.083333333333329</v>
      </c>
    </row>
    <row r="44" spans="1:14" ht="15.75">
      <c r="A44" s="12">
        <v>38</v>
      </c>
      <c r="B44" s="53" t="s">
        <v>219</v>
      </c>
      <c r="C44" s="12">
        <v>10</v>
      </c>
      <c r="D44" s="12">
        <v>10</v>
      </c>
      <c r="E44" s="12">
        <v>10</v>
      </c>
      <c r="F44" s="12">
        <v>10</v>
      </c>
      <c r="G44" s="12">
        <v>19</v>
      </c>
      <c r="H44" s="12">
        <v>15.5</v>
      </c>
      <c r="I44" s="12">
        <f t="shared" si="0"/>
        <v>34.5</v>
      </c>
      <c r="J44" s="12">
        <v>16</v>
      </c>
      <c r="K44" s="12">
        <v>18</v>
      </c>
      <c r="L44" s="12">
        <f t="shared" si="1"/>
        <v>34</v>
      </c>
      <c r="M44" s="12">
        <f t="shared" si="2"/>
        <v>108.5</v>
      </c>
      <c r="N44" s="15">
        <f t="shared" si="3"/>
        <v>90.416666666666671</v>
      </c>
    </row>
    <row r="45" spans="1:14" ht="15.75">
      <c r="A45" s="12">
        <v>39</v>
      </c>
      <c r="B45" s="53" t="s">
        <v>220</v>
      </c>
      <c r="C45" s="12">
        <v>10</v>
      </c>
      <c r="D45" s="12">
        <v>8</v>
      </c>
      <c r="E45" s="12">
        <v>10</v>
      </c>
      <c r="F45" s="12">
        <v>9</v>
      </c>
      <c r="G45" s="12">
        <v>20</v>
      </c>
      <c r="H45" s="12">
        <v>15</v>
      </c>
      <c r="I45" s="12">
        <f t="shared" si="0"/>
        <v>35</v>
      </c>
      <c r="J45" s="12">
        <v>12</v>
      </c>
      <c r="K45" s="12">
        <v>15</v>
      </c>
      <c r="L45" s="12">
        <f t="shared" si="1"/>
        <v>27</v>
      </c>
      <c r="M45" s="12">
        <f t="shared" si="2"/>
        <v>99</v>
      </c>
      <c r="N45" s="15">
        <f t="shared" si="3"/>
        <v>82.5</v>
      </c>
    </row>
    <row r="46" spans="1:14" ht="15.75">
      <c r="A46" s="12">
        <v>40</v>
      </c>
      <c r="B46" s="42" t="s">
        <v>221</v>
      </c>
      <c r="C46" s="12">
        <v>8</v>
      </c>
      <c r="D46" s="12">
        <v>10</v>
      </c>
      <c r="E46" s="12">
        <v>10</v>
      </c>
      <c r="F46" s="12">
        <v>9</v>
      </c>
      <c r="G46" s="12">
        <v>20</v>
      </c>
      <c r="H46" s="12">
        <v>18.5</v>
      </c>
      <c r="I46" s="12">
        <f t="shared" si="0"/>
        <v>38.5</v>
      </c>
      <c r="J46" s="12">
        <v>17</v>
      </c>
      <c r="K46" s="12">
        <v>18</v>
      </c>
      <c r="L46" s="12">
        <f t="shared" si="1"/>
        <v>35</v>
      </c>
      <c r="M46" s="12">
        <f t="shared" si="2"/>
        <v>110.5</v>
      </c>
      <c r="N46" s="15">
        <f t="shared" si="3"/>
        <v>92.083333333333329</v>
      </c>
    </row>
    <row r="47" spans="1:14" ht="15.75">
      <c r="A47" s="12">
        <v>41</v>
      </c>
      <c r="B47" s="53" t="s">
        <v>222</v>
      </c>
      <c r="C47" s="12">
        <v>9</v>
      </c>
      <c r="D47" s="12">
        <v>10</v>
      </c>
      <c r="E47" s="12">
        <v>10</v>
      </c>
      <c r="F47" s="12">
        <v>10</v>
      </c>
      <c r="G47" s="12">
        <v>20</v>
      </c>
      <c r="H47" s="12">
        <v>18.5</v>
      </c>
      <c r="I47" s="12">
        <f t="shared" si="0"/>
        <v>38.5</v>
      </c>
      <c r="J47" s="12">
        <v>15</v>
      </c>
      <c r="K47" s="12">
        <v>18</v>
      </c>
      <c r="L47" s="12">
        <f t="shared" si="1"/>
        <v>33</v>
      </c>
      <c r="M47" s="12">
        <f t="shared" si="2"/>
        <v>110.5</v>
      </c>
      <c r="N47" s="15">
        <f t="shared" si="3"/>
        <v>92.083333333333329</v>
      </c>
    </row>
    <row r="48" spans="1:14" ht="15.75">
      <c r="A48" s="12">
        <v>42</v>
      </c>
      <c r="B48" s="53" t="s">
        <v>223</v>
      </c>
      <c r="C48" s="12">
        <v>10</v>
      </c>
      <c r="D48" s="12">
        <v>10</v>
      </c>
      <c r="E48" s="12">
        <v>9</v>
      </c>
      <c r="F48" s="12">
        <v>9</v>
      </c>
      <c r="G48" s="12">
        <v>19</v>
      </c>
      <c r="H48" s="12">
        <v>18.5</v>
      </c>
      <c r="I48" s="12">
        <f t="shared" si="0"/>
        <v>37.5</v>
      </c>
      <c r="J48" s="12">
        <v>15</v>
      </c>
      <c r="K48" s="12">
        <v>18</v>
      </c>
      <c r="L48" s="12">
        <f t="shared" si="1"/>
        <v>33</v>
      </c>
      <c r="M48" s="12">
        <f t="shared" si="2"/>
        <v>108.5</v>
      </c>
      <c r="N48" s="15">
        <f t="shared" si="3"/>
        <v>90.416666666666671</v>
      </c>
    </row>
    <row r="49" spans="1:14" ht="15.75">
      <c r="A49" s="12">
        <v>43</v>
      </c>
      <c r="B49" s="42" t="s">
        <v>224</v>
      </c>
      <c r="C49" s="12">
        <v>9</v>
      </c>
      <c r="D49" s="12">
        <v>9</v>
      </c>
      <c r="E49" s="12">
        <v>9</v>
      </c>
      <c r="F49" s="12">
        <v>9</v>
      </c>
      <c r="G49" s="12">
        <v>20</v>
      </c>
      <c r="H49" s="12">
        <v>19.5</v>
      </c>
      <c r="I49" s="12">
        <f t="shared" si="0"/>
        <v>39.5</v>
      </c>
      <c r="J49" s="12">
        <v>20</v>
      </c>
      <c r="K49" s="12">
        <v>19.5</v>
      </c>
      <c r="L49" s="12">
        <f t="shared" si="1"/>
        <v>39.5</v>
      </c>
      <c r="M49" s="12">
        <f t="shared" si="2"/>
        <v>115</v>
      </c>
      <c r="N49" s="15">
        <f t="shared" si="3"/>
        <v>95.833333333333343</v>
      </c>
    </row>
    <row r="50" spans="1:14" ht="15.75">
      <c r="A50" s="12">
        <v>44</v>
      </c>
      <c r="B50" s="53" t="s">
        <v>225</v>
      </c>
      <c r="C50" s="12">
        <v>10</v>
      </c>
      <c r="D50" s="12">
        <v>10</v>
      </c>
      <c r="E50" s="12">
        <v>10</v>
      </c>
      <c r="F50" s="12">
        <v>10</v>
      </c>
      <c r="G50" s="12">
        <v>20</v>
      </c>
      <c r="H50" s="12">
        <v>20</v>
      </c>
      <c r="I50" s="12">
        <f t="shared" si="0"/>
        <v>40</v>
      </c>
      <c r="J50" s="12">
        <v>20</v>
      </c>
      <c r="K50" s="12">
        <v>20</v>
      </c>
      <c r="L50" s="12">
        <f t="shared" si="1"/>
        <v>40</v>
      </c>
      <c r="M50" s="12">
        <f t="shared" si="2"/>
        <v>120</v>
      </c>
      <c r="N50" s="15">
        <f t="shared" si="3"/>
        <v>100</v>
      </c>
    </row>
    <row r="51" spans="1:14" ht="15.75">
      <c r="A51" s="12">
        <v>45</v>
      </c>
      <c r="B51" s="42" t="s">
        <v>226</v>
      </c>
      <c r="C51" s="12">
        <v>10</v>
      </c>
      <c r="D51" s="12">
        <v>10</v>
      </c>
      <c r="E51" s="12">
        <v>10</v>
      </c>
      <c r="F51" s="12">
        <v>10</v>
      </c>
      <c r="G51" s="12">
        <v>20</v>
      </c>
      <c r="H51" s="12">
        <v>17</v>
      </c>
      <c r="I51" s="12">
        <f t="shared" si="0"/>
        <v>37</v>
      </c>
      <c r="J51" s="12">
        <v>16</v>
      </c>
      <c r="K51" s="12">
        <v>17</v>
      </c>
      <c r="L51" s="12">
        <f t="shared" si="1"/>
        <v>33</v>
      </c>
      <c r="M51" s="12">
        <f t="shared" si="2"/>
        <v>110</v>
      </c>
      <c r="N51" s="15">
        <f t="shared" si="3"/>
        <v>91.666666666666657</v>
      </c>
    </row>
    <row r="52" spans="1:14" ht="15.75">
      <c r="A52" s="12">
        <v>46</v>
      </c>
      <c r="B52" s="53" t="s">
        <v>227</v>
      </c>
      <c r="C52" s="12">
        <v>10</v>
      </c>
      <c r="D52" s="12">
        <v>9</v>
      </c>
      <c r="E52" s="12">
        <v>10</v>
      </c>
      <c r="F52" s="12">
        <v>9</v>
      </c>
      <c r="G52" s="12">
        <v>20</v>
      </c>
      <c r="H52" s="12">
        <v>19</v>
      </c>
      <c r="I52" s="12">
        <f t="shared" si="0"/>
        <v>39</v>
      </c>
      <c r="J52" s="12"/>
      <c r="K52" s="12"/>
      <c r="L52" s="12">
        <f t="shared" si="1"/>
        <v>0</v>
      </c>
      <c r="M52" s="12">
        <f t="shared" si="2"/>
        <v>77</v>
      </c>
      <c r="N52" s="15">
        <f t="shared" si="3"/>
        <v>64.166666666666671</v>
      </c>
    </row>
    <row r="53" spans="1:14" ht="16.5" thickBot="1">
      <c r="A53" s="12">
        <v>47</v>
      </c>
      <c r="B53" s="45" t="s">
        <v>228</v>
      </c>
      <c r="C53" s="12">
        <v>9</v>
      </c>
      <c r="D53" s="12">
        <v>10</v>
      </c>
      <c r="E53" s="12">
        <v>10</v>
      </c>
      <c r="F53" s="12">
        <v>10</v>
      </c>
      <c r="G53" s="12">
        <v>19</v>
      </c>
      <c r="H53" s="12">
        <v>20</v>
      </c>
      <c r="I53" s="12">
        <f t="shared" si="0"/>
        <v>39</v>
      </c>
      <c r="J53" s="12">
        <v>18</v>
      </c>
      <c r="K53" s="12">
        <v>17</v>
      </c>
      <c r="L53" s="12">
        <f t="shared" si="1"/>
        <v>35</v>
      </c>
      <c r="M53" s="12">
        <f t="shared" si="2"/>
        <v>113</v>
      </c>
      <c r="N53" s="15">
        <f t="shared" si="3"/>
        <v>94.166666666666671</v>
      </c>
    </row>
    <row r="54" spans="1:14" ht="15.75">
      <c r="A54" s="22"/>
      <c r="B54" s="22"/>
      <c r="C54" s="23"/>
      <c r="D54" s="23"/>
      <c r="E54" s="23"/>
      <c r="F54" s="23"/>
      <c r="G54" s="23"/>
      <c r="H54" s="23"/>
      <c r="I54" s="24"/>
      <c r="J54" s="23"/>
      <c r="K54" s="23"/>
      <c r="L54" s="23"/>
      <c r="M54" s="23"/>
      <c r="N54" s="25"/>
    </row>
    <row r="55" spans="1:14" ht="16.5" thickBot="1">
      <c r="A55" s="22" t="s">
        <v>55</v>
      </c>
      <c r="B55" s="22"/>
      <c r="C55" s="23"/>
      <c r="D55" s="23"/>
      <c r="E55" s="23"/>
      <c r="F55" s="23"/>
      <c r="G55" s="23"/>
      <c r="H55" s="23"/>
      <c r="I55" s="24"/>
      <c r="J55" s="23"/>
      <c r="K55" s="23"/>
      <c r="L55" s="23"/>
      <c r="M55" s="23"/>
      <c r="N55" s="25"/>
    </row>
    <row r="56" spans="1:14" ht="15.75">
      <c r="A56" s="12">
        <v>1</v>
      </c>
      <c r="B56" s="54" t="s">
        <v>229</v>
      </c>
      <c r="C56" s="55">
        <v>9</v>
      </c>
      <c r="D56" s="56">
        <v>9</v>
      </c>
      <c r="E56" s="56">
        <v>9</v>
      </c>
      <c r="F56" s="57">
        <v>9</v>
      </c>
      <c r="G56" s="58">
        <v>19.5</v>
      </c>
      <c r="H56" s="58">
        <v>19.5</v>
      </c>
      <c r="I56" s="12">
        <f t="shared" ref="I56:I101" si="4">SUM(G56:H56)</f>
        <v>39</v>
      </c>
      <c r="J56" s="58">
        <v>20</v>
      </c>
      <c r="K56" s="58">
        <v>19</v>
      </c>
      <c r="L56" s="12">
        <f t="shared" ref="L56:L101" si="5">SUM(J56:K56)</f>
        <v>39</v>
      </c>
      <c r="M56" s="12">
        <f t="shared" ref="M56:M102" si="6">SUM(C56+D56+E56+F56+I56+L56)</f>
        <v>114</v>
      </c>
      <c r="N56" s="15">
        <f t="shared" ref="N56:N102" si="7">M56/120*100</f>
        <v>95</v>
      </c>
    </row>
    <row r="57" spans="1:14" ht="15.75">
      <c r="A57" s="12">
        <v>2</v>
      </c>
      <c r="B57" s="42" t="s">
        <v>230</v>
      </c>
      <c r="C57" s="59">
        <v>10</v>
      </c>
      <c r="D57" s="60">
        <v>10</v>
      </c>
      <c r="E57" s="60">
        <v>10</v>
      </c>
      <c r="F57" s="57">
        <v>10</v>
      </c>
      <c r="G57" s="61">
        <v>20</v>
      </c>
      <c r="H57" s="61">
        <v>20</v>
      </c>
      <c r="I57" s="12">
        <f t="shared" si="4"/>
        <v>40</v>
      </c>
      <c r="J57" s="61">
        <v>19</v>
      </c>
      <c r="K57" s="61">
        <v>20</v>
      </c>
      <c r="L57" s="12">
        <f t="shared" si="5"/>
        <v>39</v>
      </c>
      <c r="M57" s="12">
        <f t="shared" si="6"/>
        <v>119</v>
      </c>
      <c r="N57" s="15">
        <f t="shared" si="7"/>
        <v>99.166666666666671</v>
      </c>
    </row>
    <row r="58" spans="1:14" ht="15.75">
      <c r="A58" s="12">
        <v>3</v>
      </c>
      <c r="B58" s="53" t="s">
        <v>231</v>
      </c>
      <c r="C58" s="59">
        <v>10</v>
      </c>
      <c r="D58" s="60">
        <v>10</v>
      </c>
      <c r="E58" s="60">
        <v>10</v>
      </c>
      <c r="F58" s="57">
        <v>10</v>
      </c>
      <c r="G58" s="61">
        <v>19.5</v>
      </c>
      <c r="H58" s="61">
        <v>19.5</v>
      </c>
      <c r="I58" s="12">
        <f t="shared" si="4"/>
        <v>39</v>
      </c>
      <c r="J58" s="61">
        <v>20</v>
      </c>
      <c r="K58" s="61">
        <v>20</v>
      </c>
      <c r="L58" s="12">
        <f t="shared" si="5"/>
        <v>40</v>
      </c>
      <c r="M58" s="12">
        <f t="shared" si="6"/>
        <v>119</v>
      </c>
      <c r="N58" s="15">
        <f t="shared" si="7"/>
        <v>99.166666666666671</v>
      </c>
    </row>
    <row r="59" spans="1:14" ht="15.75">
      <c r="A59" s="12">
        <v>4</v>
      </c>
      <c r="B59" s="62" t="s">
        <v>232</v>
      </c>
      <c r="C59" s="59">
        <v>10</v>
      </c>
      <c r="D59" s="60">
        <v>10</v>
      </c>
      <c r="E59" s="60">
        <v>10</v>
      </c>
      <c r="F59" s="57">
        <v>10</v>
      </c>
      <c r="G59" s="61">
        <v>20</v>
      </c>
      <c r="H59" s="61">
        <v>19.5</v>
      </c>
      <c r="I59" s="12">
        <f t="shared" si="4"/>
        <v>39.5</v>
      </c>
      <c r="J59" s="61">
        <v>20</v>
      </c>
      <c r="K59" s="61">
        <v>19</v>
      </c>
      <c r="L59" s="12">
        <f t="shared" si="5"/>
        <v>39</v>
      </c>
      <c r="M59" s="12">
        <f t="shared" si="6"/>
        <v>118.5</v>
      </c>
      <c r="N59" s="15">
        <f t="shared" si="7"/>
        <v>98.75</v>
      </c>
    </row>
    <row r="60" spans="1:14" ht="15.75">
      <c r="A60" s="12">
        <v>5</v>
      </c>
      <c r="B60" s="53" t="s">
        <v>233</v>
      </c>
      <c r="C60" s="59">
        <v>10</v>
      </c>
      <c r="D60" s="60">
        <v>10</v>
      </c>
      <c r="E60" s="60">
        <v>10</v>
      </c>
      <c r="F60" s="57">
        <v>10</v>
      </c>
      <c r="G60" s="63">
        <v>20</v>
      </c>
      <c r="H60" s="63">
        <v>19</v>
      </c>
      <c r="I60" s="12">
        <f t="shared" si="4"/>
        <v>39</v>
      </c>
      <c r="J60" s="63">
        <v>20</v>
      </c>
      <c r="K60" s="63">
        <v>18</v>
      </c>
      <c r="L60" s="12">
        <f t="shared" si="5"/>
        <v>38</v>
      </c>
      <c r="M60" s="12">
        <f t="shared" si="6"/>
        <v>117</v>
      </c>
      <c r="N60" s="15">
        <f t="shared" si="7"/>
        <v>97.5</v>
      </c>
    </row>
    <row r="61" spans="1:14" ht="15.75">
      <c r="A61" s="12">
        <v>6</v>
      </c>
      <c r="B61" s="42" t="s">
        <v>234</v>
      </c>
      <c r="C61" s="59">
        <v>10</v>
      </c>
      <c r="D61" s="60">
        <v>10</v>
      </c>
      <c r="E61" s="60">
        <v>10</v>
      </c>
      <c r="F61" s="57">
        <v>10</v>
      </c>
      <c r="G61" s="63">
        <v>18</v>
      </c>
      <c r="H61" s="63">
        <v>20</v>
      </c>
      <c r="I61" s="12">
        <f t="shared" si="4"/>
        <v>38</v>
      </c>
      <c r="J61" s="63">
        <v>20</v>
      </c>
      <c r="K61" s="63">
        <v>18</v>
      </c>
      <c r="L61" s="12">
        <f t="shared" si="5"/>
        <v>38</v>
      </c>
      <c r="M61" s="12">
        <f t="shared" si="6"/>
        <v>116</v>
      </c>
      <c r="N61" s="15">
        <f t="shared" si="7"/>
        <v>96.666666666666671</v>
      </c>
    </row>
    <row r="62" spans="1:14" ht="15.75">
      <c r="A62" s="12">
        <v>7</v>
      </c>
      <c r="B62" s="53" t="s">
        <v>235</v>
      </c>
      <c r="C62" s="59">
        <v>10</v>
      </c>
      <c r="D62" s="60">
        <v>10</v>
      </c>
      <c r="E62" s="60">
        <v>10</v>
      </c>
      <c r="F62" s="57">
        <v>10</v>
      </c>
      <c r="G62" s="63">
        <v>20</v>
      </c>
      <c r="H62" s="63">
        <v>19.5</v>
      </c>
      <c r="I62" s="12">
        <f t="shared" si="4"/>
        <v>39.5</v>
      </c>
      <c r="J62" s="63">
        <v>18</v>
      </c>
      <c r="K62" s="63">
        <v>19</v>
      </c>
      <c r="L62" s="12">
        <f t="shared" si="5"/>
        <v>37</v>
      </c>
      <c r="M62" s="12">
        <f t="shared" si="6"/>
        <v>116.5</v>
      </c>
      <c r="N62" s="15">
        <f t="shared" si="7"/>
        <v>97.083333333333329</v>
      </c>
    </row>
    <row r="63" spans="1:14" ht="15.75">
      <c r="A63" s="12">
        <v>8</v>
      </c>
      <c r="B63" s="42" t="s">
        <v>236</v>
      </c>
      <c r="C63" s="59">
        <v>10</v>
      </c>
      <c r="D63" s="60">
        <v>10</v>
      </c>
      <c r="E63" s="60">
        <v>10</v>
      </c>
      <c r="F63" s="57">
        <v>10</v>
      </c>
      <c r="G63" s="63">
        <v>19.5</v>
      </c>
      <c r="H63" s="63">
        <v>20</v>
      </c>
      <c r="I63" s="12">
        <f t="shared" si="4"/>
        <v>39.5</v>
      </c>
      <c r="J63" s="63">
        <v>20</v>
      </c>
      <c r="K63" s="63">
        <v>20</v>
      </c>
      <c r="L63" s="12">
        <f t="shared" si="5"/>
        <v>40</v>
      </c>
      <c r="M63" s="12">
        <f t="shared" si="6"/>
        <v>119.5</v>
      </c>
      <c r="N63" s="15">
        <f t="shared" si="7"/>
        <v>99.583333333333329</v>
      </c>
    </row>
    <row r="64" spans="1:14" ht="15.75">
      <c r="A64" s="12">
        <v>9</v>
      </c>
      <c r="B64" s="53" t="s">
        <v>237</v>
      </c>
      <c r="C64" s="59">
        <v>10</v>
      </c>
      <c r="D64" s="60">
        <v>10</v>
      </c>
      <c r="E64" s="60">
        <v>10</v>
      </c>
      <c r="F64" s="57">
        <v>10</v>
      </c>
      <c r="G64" s="63">
        <v>20</v>
      </c>
      <c r="H64" s="63">
        <v>18.5</v>
      </c>
      <c r="I64" s="12">
        <f t="shared" si="4"/>
        <v>38.5</v>
      </c>
      <c r="J64" s="63">
        <v>20</v>
      </c>
      <c r="K64" s="63">
        <v>19</v>
      </c>
      <c r="L64" s="12">
        <f t="shared" si="5"/>
        <v>39</v>
      </c>
      <c r="M64" s="12">
        <f t="shared" si="6"/>
        <v>117.5</v>
      </c>
      <c r="N64" s="15">
        <f t="shared" si="7"/>
        <v>97.916666666666657</v>
      </c>
    </row>
    <row r="65" spans="1:14" ht="15.75">
      <c r="A65" s="12">
        <v>10</v>
      </c>
      <c r="B65" s="42" t="s">
        <v>238</v>
      </c>
      <c r="C65" s="59">
        <v>10</v>
      </c>
      <c r="D65" s="60">
        <v>10</v>
      </c>
      <c r="E65" s="60">
        <v>10</v>
      </c>
      <c r="F65" s="57">
        <v>10</v>
      </c>
      <c r="G65" s="63">
        <v>20</v>
      </c>
      <c r="H65" s="63">
        <v>18.5</v>
      </c>
      <c r="I65" s="12">
        <f t="shared" si="4"/>
        <v>38.5</v>
      </c>
      <c r="J65" s="63">
        <v>20</v>
      </c>
      <c r="K65" s="63">
        <v>19</v>
      </c>
      <c r="L65" s="12">
        <f t="shared" si="5"/>
        <v>39</v>
      </c>
      <c r="M65" s="12">
        <f t="shared" si="6"/>
        <v>117.5</v>
      </c>
      <c r="N65" s="15">
        <f t="shared" si="7"/>
        <v>97.916666666666657</v>
      </c>
    </row>
    <row r="66" spans="1:14" ht="15.75">
      <c r="A66" s="12">
        <v>11</v>
      </c>
      <c r="B66" s="42" t="s">
        <v>239</v>
      </c>
      <c r="C66" s="59">
        <v>10</v>
      </c>
      <c r="D66" s="60">
        <v>10</v>
      </c>
      <c r="E66" s="60">
        <v>10</v>
      </c>
      <c r="F66" s="57">
        <v>10</v>
      </c>
      <c r="G66" s="63">
        <v>20</v>
      </c>
      <c r="H66" s="63">
        <v>19.5</v>
      </c>
      <c r="I66" s="12">
        <f t="shared" si="4"/>
        <v>39.5</v>
      </c>
      <c r="J66" s="63">
        <v>17</v>
      </c>
      <c r="K66" s="63">
        <v>20</v>
      </c>
      <c r="L66" s="12">
        <f t="shared" si="5"/>
        <v>37</v>
      </c>
      <c r="M66" s="12">
        <f t="shared" si="6"/>
        <v>116.5</v>
      </c>
      <c r="N66" s="15">
        <f t="shared" si="7"/>
        <v>97.083333333333329</v>
      </c>
    </row>
    <row r="67" spans="1:14" ht="15.75">
      <c r="A67" s="12">
        <v>12</v>
      </c>
      <c r="B67" s="53" t="s">
        <v>240</v>
      </c>
      <c r="C67" s="59">
        <v>10</v>
      </c>
      <c r="D67" s="60">
        <v>10</v>
      </c>
      <c r="E67" s="60">
        <v>10</v>
      </c>
      <c r="F67" s="57">
        <v>10</v>
      </c>
      <c r="G67" s="63">
        <v>20</v>
      </c>
      <c r="H67" s="63">
        <v>20</v>
      </c>
      <c r="I67" s="12">
        <f t="shared" si="4"/>
        <v>40</v>
      </c>
      <c r="J67" s="63">
        <v>20</v>
      </c>
      <c r="K67" s="63">
        <v>19</v>
      </c>
      <c r="L67" s="12">
        <f t="shared" si="5"/>
        <v>39</v>
      </c>
      <c r="M67" s="12">
        <f t="shared" si="6"/>
        <v>119</v>
      </c>
      <c r="N67" s="15">
        <f t="shared" si="7"/>
        <v>99.166666666666671</v>
      </c>
    </row>
    <row r="68" spans="1:14" ht="15.75">
      <c r="A68" s="12">
        <v>13</v>
      </c>
      <c r="B68" s="42" t="s">
        <v>241</v>
      </c>
      <c r="C68" s="59">
        <v>10</v>
      </c>
      <c r="D68" s="60">
        <v>10</v>
      </c>
      <c r="E68" s="60">
        <v>10</v>
      </c>
      <c r="F68" s="57">
        <v>10</v>
      </c>
      <c r="G68" s="63">
        <v>20</v>
      </c>
      <c r="H68" s="63">
        <v>19</v>
      </c>
      <c r="I68" s="12">
        <f t="shared" si="4"/>
        <v>39</v>
      </c>
      <c r="J68" s="63">
        <v>19.5</v>
      </c>
      <c r="K68" s="63">
        <v>20</v>
      </c>
      <c r="L68" s="12">
        <f t="shared" si="5"/>
        <v>39.5</v>
      </c>
      <c r="M68" s="12">
        <f t="shared" si="6"/>
        <v>118.5</v>
      </c>
      <c r="N68" s="15">
        <f t="shared" si="7"/>
        <v>98.75</v>
      </c>
    </row>
    <row r="69" spans="1:14" ht="15.75">
      <c r="A69" s="12">
        <v>14</v>
      </c>
      <c r="B69" s="42" t="s">
        <v>242</v>
      </c>
      <c r="C69" s="59">
        <v>10</v>
      </c>
      <c r="D69" s="60">
        <v>10</v>
      </c>
      <c r="E69" s="60">
        <v>10</v>
      </c>
      <c r="F69" s="57">
        <v>10</v>
      </c>
      <c r="G69" s="63">
        <v>19.5</v>
      </c>
      <c r="H69" s="63">
        <v>19</v>
      </c>
      <c r="I69" s="12">
        <f t="shared" si="4"/>
        <v>38.5</v>
      </c>
      <c r="J69" s="63">
        <v>18</v>
      </c>
      <c r="K69" s="63">
        <v>18</v>
      </c>
      <c r="L69" s="12">
        <f t="shared" si="5"/>
        <v>36</v>
      </c>
      <c r="M69" s="12">
        <f t="shared" si="6"/>
        <v>114.5</v>
      </c>
      <c r="N69" s="15">
        <f t="shared" si="7"/>
        <v>95.416666666666671</v>
      </c>
    </row>
    <row r="70" spans="1:14" ht="15.75">
      <c r="A70" s="12">
        <v>15</v>
      </c>
      <c r="B70" s="53" t="s">
        <v>243</v>
      </c>
      <c r="C70" s="59">
        <v>9</v>
      </c>
      <c r="D70" s="60">
        <v>9</v>
      </c>
      <c r="E70" s="60">
        <v>9</v>
      </c>
      <c r="F70" s="57">
        <v>9</v>
      </c>
      <c r="G70" s="63">
        <v>20</v>
      </c>
      <c r="H70" s="63">
        <v>18</v>
      </c>
      <c r="I70" s="12">
        <f t="shared" si="4"/>
        <v>38</v>
      </c>
      <c r="J70" s="63">
        <v>20</v>
      </c>
      <c r="K70" s="63">
        <v>16</v>
      </c>
      <c r="L70" s="12">
        <f t="shared" si="5"/>
        <v>36</v>
      </c>
      <c r="M70" s="12">
        <f t="shared" si="6"/>
        <v>110</v>
      </c>
      <c r="N70" s="15">
        <f t="shared" si="7"/>
        <v>91.666666666666657</v>
      </c>
    </row>
    <row r="71" spans="1:14" ht="16.5" thickBot="1">
      <c r="A71" s="12">
        <v>16</v>
      </c>
      <c r="B71" s="42" t="s">
        <v>244</v>
      </c>
      <c r="C71" s="59">
        <v>10</v>
      </c>
      <c r="D71" s="60">
        <v>10</v>
      </c>
      <c r="E71" s="60">
        <v>10</v>
      </c>
      <c r="F71" s="57">
        <v>10</v>
      </c>
      <c r="G71" s="63">
        <v>20</v>
      </c>
      <c r="H71" s="63">
        <v>17</v>
      </c>
      <c r="I71" s="12">
        <f t="shared" si="4"/>
        <v>37</v>
      </c>
      <c r="J71" s="64">
        <v>18</v>
      </c>
      <c r="K71" s="64">
        <v>17</v>
      </c>
      <c r="L71" s="12">
        <f t="shared" si="5"/>
        <v>35</v>
      </c>
      <c r="M71" s="12">
        <f t="shared" si="6"/>
        <v>112</v>
      </c>
      <c r="N71" s="15">
        <f t="shared" si="7"/>
        <v>93.333333333333329</v>
      </c>
    </row>
    <row r="72" spans="1:14" ht="15.75">
      <c r="A72" s="12">
        <v>17</v>
      </c>
      <c r="B72" s="42" t="s">
        <v>245</v>
      </c>
      <c r="C72" s="59">
        <v>10</v>
      </c>
      <c r="D72" s="60">
        <v>10</v>
      </c>
      <c r="E72" s="60">
        <v>10</v>
      </c>
      <c r="F72" s="57">
        <v>10</v>
      </c>
      <c r="G72" s="63">
        <v>19.5</v>
      </c>
      <c r="H72" s="63">
        <v>20</v>
      </c>
      <c r="I72" s="12">
        <f t="shared" si="4"/>
        <v>39.5</v>
      </c>
      <c r="J72" s="63">
        <v>16</v>
      </c>
      <c r="K72" s="63">
        <v>20</v>
      </c>
      <c r="L72" s="12">
        <f t="shared" si="5"/>
        <v>36</v>
      </c>
      <c r="M72" s="12">
        <f t="shared" si="6"/>
        <v>115.5</v>
      </c>
      <c r="N72" s="15">
        <f t="shared" si="7"/>
        <v>96.25</v>
      </c>
    </row>
    <row r="73" spans="1:14" ht="15.75">
      <c r="A73" s="12">
        <v>18</v>
      </c>
      <c r="B73" s="53" t="s">
        <v>246</v>
      </c>
      <c r="C73" s="59">
        <v>10</v>
      </c>
      <c r="D73" s="60">
        <v>10</v>
      </c>
      <c r="E73" s="60">
        <v>10</v>
      </c>
      <c r="F73" s="57">
        <v>10</v>
      </c>
      <c r="G73" s="61">
        <v>20</v>
      </c>
      <c r="H73" s="61">
        <v>20</v>
      </c>
      <c r="I73" s="12">
        <f t="shared" si="4"/>
        <v>40</v>
      </c>
      <c r="J73" s="61">
        <v>20</v>
      </c>
      <c r="K73" s="61">
        <v>15</v>
      </c>
      <c r="L73" s="12">
        <f t="shared" si="5"/>
        <v>35</v>
      </c>
      <c r="M73" s="12">
        <f t="shared" si="6"/>
        <v>115</v>
      </c>
      <c r="N73" s="15">
        <f t="shared" si="7"/>
        <v>95.833333333333343</v>
      </c>
    </row>
    <row r="74" spans="1:14" ht="15.75">
      <c r="A74" s="12">
        <v>19</v>
      </c>
      <c r="B74" s="53" t="s">
        <v>247</v>
      </c>
      <c r="C74" s="59">
        <v>10</v>
      </c>
      <c r="D74" s="60">
        <v>10</v>
      </c>
      <c r="E74" s="60">
        <v>10</v>
      </c>
      <c r="F74" s="57">
        <v>10</v>
      </c>
      <c r="G74" s="61">
        <v>20</v>
      </c>
      <c r="H74" s="61">
        <v>17</v>
      </c>
      <c r="I74" s="12">
        <f t="shared" si="4"/>
        <v>37</v>
      </c>
      <c r="J74" s="61">
        <v>20</v>
      </c>
      <c r="K74" s="61">
        <v>18</v>
      </c>
      <c r="L74" s="12">
        <f t="shared" si="5"/>
        <v>38</v>
      </c>
      <c r="M74" s="12">
        <f t="shared" si="6"/>
        <v>115</v>
      </c>
      <c r="N74" s="15">
        <f t="shared" si="7"/>
        <v>95.833333333333343</v>
      </c>
    </row>
    <row r="75" spans="1:14" ht="15.75">
      <c r="A75" s="12">
        <v>20</v>
      </c>
      <c r="B75" s="53" t="s">
        <v>248</v>
      </c>
      <c r="C75" s="59">
        <v>9</v>
      </c>
      <c r="D75" s="60">
        <v>9</v>
      </c>
      <c r="E75" s="60">
        <v>9</v>
      </c>
      <c r="F75" s="57">
        <v>9</v>
      </c>
      <c r="G75" s="61">
        <v>19.5</v>
      </c>
      <c r="H75" s="61">
        <v>14</v>
      </c>
      <c r="I75" s="12">
        <f t="shared" si="4"/>
        <v>33.5</v>
      </c>
      <c r="J75" s="61">
        <v>17</v>
      </c>
      <c r="K75" s="61">
        <v>17</v>
      </c>
      <c r="L75" s="12">
        <f t="shared" si="5"/>
        <v>34</v>
      </c>
      <c r="M75" s="12">
        <f t="shared" si="6"/>
        <v>103.5</v>
      </c>
      <c r="N75" s="15">
        <f t="shared" si="7"/>
        <v>86.25</v>
      </c>
    </row>
    <row r="76" spans="1:14" ht="15.75">
      <c r="A76" s="12">
        <v>21</v>
      </c>
      <c r="B76" s="42" t="s">
        <v>249</v>
      </c>
      <c r="C76" s="59">
        <v>10</v>
      </c>
      <c r="D76" s="60">
        <v>10</v>
      </c>
      <c r="E76" s="60">
        <v>10</v>
      </c>
      <c r="F76" s="57">
        <v>10</v>
      </c>
      <c r="G76" s="61">
        <v>20</v>
      </c>
      <c r="H76" s="61">
        <v>19</v>
      </c>
      <c r="I76" s="12">
        <f t="shared" si="4"/>
        <v>39</v>
      </c>
      <c r="J76" s="61">
        <v>18</v>
      </c>
      <c r="K76" s="61">
        <v>16</v>
      </c>
      <c r="L76" s="12">
        <f t="shared" si="5"/>
        <v>34</v>
      </c>
      <c r="M76" s="12">
        <f t="shared" si="6"/>
        <v>113</v>
      </c>
      <c r="N76" s="15">
        <f t="shared" si="7"/>
        <v>94.166666666666671</v>
      </c>
    </row>
    <row r="77" spans="1:14" ht="15.75">
      <c r="A77" s="12">
        <v>22</v>
      </c>
      <c r="B77" s="53" t="s">
        <v>250</v>
      </c>
      <c r="C77" s="59">
        <v>10</v>
      </c>
      <c r="D77" s="60">
        <v>10</v>
      </c>
      <c r="E77" s="60">
        <v>10</v>
      </c>
      <c r="F77" s="57">
        <v>10</v>
      </c>
      <c r="G77" s="61">
        <v>20</v>
      </c>
      <c r="H77" s="61">
        <v>20</v>
      </c>
      <c r="I77" s="12">
        <f t="shared" si="4"/>
        <v>40</v>
      </c>
      <c r="J77" s="61">
        <v>19.5</v>
      </c>
      <c r="K77" s="61">
        <v>20</v>
      </c>
      <c r="L77" s="12">
        <f t="shared" si="5"/>
        <v>39.5</v>
      </c>
      <c r="M77" s="12">
        <f t="shared" si="6"/>
        <v>119.5</v>
      </c>
      <c r="N77" s="15">
        <f t="shared" si="7"/>
        <v>99.583333333333329</v>
      </c>
    </row>
    <row r="78" spans="1:14" ht="15.75">
      <c r="A78" s="12">
        <v>23</v>
      </c>
      <c r="B78" s="53" t="s">
        <v>251</v>
      </c>
      <c r="C78" s="59">
        <v>10</v>
      </c>
      <c r="D78" s="60">
        <v>10</v>
      </c>
      <c r="E78" s="60">
        <v>10</v>
      </c>
      <c r="F78" s="57">
        <v>10</v>
      </c>
      <c r="G78" s="61">
        <v>20</v>
      </c>
      <c r="H78" s="61">
        <v>20</v>
      </c>
      <c r="I78" s="12">
        <f t="shared" si="4"/>
        <v>40</v>
      </c>
      <c r="J78" s="61">
        <v>20</v>
      </c>
      <c r="K78" s="61">
        <v>20</v>
      </c>
      <c r="L78" s="12">
        <f t="shared" si="5"/>
        <v>40</v>
      </c>
      <c r="M78" s="12">
        <f t="shared" si="6"/>
        <v>120</v>
      </c>
      <c r="N78" s="15">
        <f t="shared" si="7"/>
        <v>100</v>
      </c>
    </row>
    <row r="79" spans="1:14" ht="15.75">
      <c r="A79" s="12">
        <v>24</v>
      </c>
      <c r="B79" s="42" t="s">
        <v>252</v>
      </c>
      <c r="C79" s="59">
        <v>10</v>
      </c>
      <c r="D79" s="60">
        <v>10</v>
      </c>
      <c r="E79" s="60">
        <v>10</v>
      </c>
      <c r="F79" s="57">
        <v>10</v>
      </c>
      <c r="G79" s="61">
        <v>19.5</v>
      </c>
      <c r="H79" s="61">
        <v>19</v>
      </c>
      <c r="I79" s="12">
        <f t="shared" si="4"/>
        <v>38.5</v>
      </c>
      <c r="J79" s="61">
        <v>20</v>
      </c>
      <c r="K79" s="61">
        <v>19</v>
      </c>
      <c r="L79" s="12">
        <f t="shared" si="5"/>
        <v>39</v>
      </c>
      <c r="M79" s="12">
        <f t="shared" si="6"/>
        <v>117.5</v>
      </c>
      <c r="N79" s="15">
        <f t="shared" si="7"/>
        <v>97.916666666666657</v>
      </c>
    </row>
    <row r="80" spans="1:14" ht="15.75">
      <c r="A80" s="12">
        <v>25</v>
      </c>
      <c r="B80" s="42" t="s">
        <v>253</v>
      </c>
      <c r="C80" s="59">
        <v>10</v>
      </c>
      <c r="D80" s="60">
        <v>10</v>
      </c>
      <c r="E80" s="60">
        <v>10</v>
      </c>
      <c r="F80" s="57">
        <v>10</v>
      </c>
      <c r="G80" s="61">
        <v>20</v>
      </c>
      <c r="H80" s="61">
        <v>18.5</v>
      </c>
      <c r="I80" s="12">
        <f t="shared" si="4"/>
        <v>38.5</v>
      </c>
      <c r="J80" s="61">
        <v>20</v>
      </c>
      <c r="K80" s="61">
        <v>20</v>
      </c>
      <c r="L80" s="12">
        <f t="shared" si="5"/>
        <v>40</v>
      </c>
      <c r="M80" s="12">
        <f t="shared" si="6"/>
        <v>118.5</v>
      </c>
      <c r="N80" s="15">
        <f t="shared" si="7"/>
        <v>98.75</v>
      </c>
    </row>
    <row r="81" spans="1:14" ht="15.75">
      <c r="A81" s="12">
        <v>26</v>
      </c>
      <c r="B81" s="42" t="s">
        <v>254</v>
      </c>
      <c r="C81" s="59">
        <v>10</v>
      </c>
      <c r="D81" s="60">
        <v>10</v>
      </c>
      <c r="E81" s="60">
        <v>10</v>
      </c>
      <c r="F81" s="57">
        <v>10</v>
      </c>
      <c r="G81" s="61">
        <v>20</v>
      </c>
      <c r="H81" s="61">
        <v>19</v>
      </c>
      <c r="I81" s="12">
        <f t="shared" si="4"/>
        <v>39</v>
      </c>
      <c r="J81" s="61">
        <v>20</v>
      </c>
      <c r="K81" s="61">
        <v>20</v>
      </c>
      <c r="L81" s="12">
        <f t="shared" si="5"/>
        <v>40</v>
      </c>
      <c r="M81" s="12">
        <f t="shared" si="6"/>
        <v>119</v>
      </c>
      <c r="N81" s="15">
        <f t="shared" si="7"/>
        <v>99.166666666666671</v>
      </c>
    </row>
    <row r="82" spans="1:14" ht="15.75">
      <c r="A82" s="12">
        <v>27</v>
      </c>
      <c r="B82" s="53" t="s">
        <v>255</v>
      </c>
      <c r="C82" s="59">
        <v>10</v>
      </c>
      <c r="D82" s="60">
        <v>10</v>
      </c>
      <c r="E82" s="60">
        <v>10</v>
      </c>
      <c r="F82" s="57">
        <v>10</v>
      </c>
      <c r="G82" s="65">
        <v>20</v>
      </c>
      <c r="H82" s="65">
        <v>19</v>
      </c>
      <c r="I82" s="12">
        <f t="shared" si="4"/>
        <v>39</v>
      </c>
      <c r="J82" s="65">
        <v>20</v>
      </c>
      <c r="K82" s="66">
        <v>20</v>
      </c>
      <c r="L82" s="12">
        <f t="shared" si="5"/>
        <v>40</v>
      </c>
      <c r="M82" s="12">
        <f t="shared" si="6"/>
        <v>119</v>
      </c>
      <c r="N82" s="15">
        <f t="shared" si="7"/>
        <v>99.166666666666671</v>
      </c>
    </row>
    <row r="83" spans="1:14" ht="15.75">
      <c r="A83" s="12">
        <v>28</v>
      </c>
      <c r="B83" s="53" t="s">
        <v>256</v>
      </c>
      <c r="C83" s="59">
        <v>10</v>
      </c>
      <c r="D83" s="60">
        <v>10</v>
      </c>
      <c r="E83" s="60">
        <v>10</v>
      </c>
      <c r="F83" s="57">
        <v>10</v>
      </c>
      <c r="G83" s="61">
        <v>20</v>
      </c>
      <c r="H83" s="61">
        <v>18</v>
      </c>
      <c r="I83" s="12">
        <f t="shared" si="4"/>
        <v>38</v>
      </c>
      <c r="J83" s="61">
        <v>20</v>
      </c>
      <c r="K83" s="61">
        <v>15</v>
      </c>
      <c r="L83" s="12">
        <f t="shared" si="5"/>
        <v>35</v>
      </c>
      <c r="M83" s="12">
        <f t="shared" si="6"/>
        <v>113</v>
      </c>
      <c r="N83" s="15">
        <f t="shared" si="7"/>
        <v>94.166666666666671</v>
      </c>
    </row>
    <row r="84" spans="1:14" ht="15.75">
      <c r="A84" s="12">
        <v>29</v>
      </c>
      <c r="B84" s="53" t="s">
        <v>257</v>
      </c>
      <c r="C84" s="59">
        <v>10</v>
      </c>
      <c r="D84" s="60">
        <v>10</v>
      </c>
      <c r="E84" s="60">
        <v>10</v>
      </c>
      <c r="F84" s="57">
        <v>10</v>
      </c>
      <c r="G84" s="61">
        <v>19.5</v>
      </c>
      <c r="H84" s="61">
        <v>18.5</v>
      </c>
      <c r="I84" s="12">
        <f t="shared" si="4"/>
        <v>38</v>
      </c>
      <c r="J84" s="61">
        <v>20</v>
      </c>
      <c r="K84" s="61">
        <v>18</v>
      </c>
      <c r="L84" s="12">
        <f t="shared" si="5"/>
        <v>38</v>
      </c>
      <c r="M84" s="12">
        <f t="shared" si="6"/>
        <v>116</v>
      </c>
      <c r="N84" s="15">
        <f t="shared" si="7"/>
        <v>96.666666666666671</v>
      </c>
    </row>
    <row r="85" spans="1:14" ht="15.75">
      <c r="A85" s="12">
        <v>30</v>
      </c>
      <c r="B85" s="53" t="s">
        <v>258</v>
      </c>
      <c r="C85" s="59">
        <v>9</v>
      </c>
      <c r="D85" s="60">
        <v>9</v>
      </c>
      <c r="E85" s="60">
        <v>9</v>
      </c>
      <c r="F85" s="57">
        <v>9</v>
      </c>
      <c r="G85" s="61">
        <v>20</v>
      </c>
      <c r="H85" s="61">
        <v>17</v>
      </c>
      <c r="I85" s="12">
        <f t="shared" si="4"/>
        <v>37</v>
      </c>
      <c r="J85" s="61">
        <v>18</v>
      </c>
      <c r="K85" s="61">
        <v>17.5</v>
      </c>
      <c r="L85" s="12">
        <f t="shared" si="5"/>
        <v>35.5</v>
      </c>
      <c r="M85" s="12">
        <f t="shared" si="6"/>
        <v>108.5</v>
      </c>
      <c r="N85" s="15">
        <f t="shared" si="7"/>
        <v>90.416666666666671</v>
      </c>
    </row>
    <row r="86" spans="1:14" ht="15.75">
      <c r="A86" s="12">
        <v>31</v>
      </c>
      <c r="B86" s="53" t="s">
        <v>259</v>
      </c>
      <c r="C86" s="59">
        <v>10</v>
      </c>
      <c r="D86" s="60">
        <v>10</v>
      </c>
      <c r="E86" s="60">
        <v>10</v>
      </c>
      <c r="F86" s="57">
        <v>10</v>
      </c>
      <c r="G86" s="65">
        <v>19.5</v>
      </c>
      <c r="H86" s="65">
        <v>20</v>
      </c>
      <c r="I86" s="12">
        <f t="shared" si="4"/>
        <v>39.5</v>
      </c>
      <c r="J86" s="65">
        <v>20</v>
      </c>
      <c r="K86" s="66">
        <v>17</v>
      </c>
      <c r="L86" s="12">
        <f t="shared" si="5"/>
        <v>37</v>
      </c>
      <c r="M86" s="12">
        <f t="shared" si="6"/>
        <v>116.5</v>
      </c>
      <c r="N86" s="15">
        <f t="shared" si="7"/>
        <v>97.083333333333329</v>
      </c>
    </row>
    <row r="87" spans="1:14" ht="15.75">
      <c r="A87" s="12">
        <v>32</v>
      </c>
      <c r="B87" s="42" t="s">
        <v>260</v>
      </c>
      <c r="C87" s="59">
        <v>10</v>
      </c>
      <c r="D87" s="60">
        <v>10</v>
      </c>
      <c r="E87" s="60">
        <v>10</v>
      </c>
      <c r="F87" s="57">
        <v>10</v>
      </c>
      <c r="G87" s="61">
        <v>20</v>
      </c>
      <c r="H87" s="61">
        <v>17</v>
      </c>
      <c r="I87" s="12">
        <f t="shared" si="4"/>
        <v>37</v>
      </c>
      <c r="J87" s="61">
        <v>20</v>
      </c>
      <c r="K87" s="61">
        <v>17</v>
      </c>
      <c r="L87" s="12">
        <f t="shared" si="5"/>
        <v>37</v>
      </c>
      <c r="M87" s="12">
        <f t="shared" si="6"/>
        <v>114</v>
      </c>
      <c r="N87" s="15">
        <f t="shared" si="7"/>
        <v>95</v>
      </c>
    </row>
    <row r="88" spans="1:14" ht="15.75">
      <c r="A88" s="12">
        <v>33</v>
      </c>
      <c r="B88" s="53" t="s">
        <v>261</v>
      </c>
      <c r="C88" s="59">
        <v>10</v>
      </c>
      <c r="D88" s="60">
        <v>10</v>
      </c>
      <c r="E88" s="60">
        <v>10</v>
      </c>
      <c r="F88" s="57">
        <v>10</v>
      </c>
      <c r="G88" s="61">
        <v>20</v>
      </c>
      <c r="H88" s="61">
        <v>20</v>
      </c>
      <c r="I88" s="12">
        <f t="shared" si="4"/>
        <v>40</v>
      </c>
      <c r="J88" s="61">
        <v>20</v>
      </c>
      <c r="K88" s="61">
        <v>18</v>
      </c>
      <c r="L88" s="12">
        <f t="shared" si="5"/>
        <v>38</v>
      </c>
      <c r="M88" s="12">
        <f t="shared" si="6"/>
        <v>118</v>
      </c>
      <c r="N88" s="15">
        <f t="shared" si="7"/>
        <v>98.333333333333329</v>
      </c>
    </row>
    <row r="89" spans="1:14" ht="15.75">
      <c r="A89" s="12">
        <v>34</v>
      </c>
      <c r="B89" s="42" t="s">
        <v>262</v>
      </c>
      <c r="C89" s="59">
        <v>10</v>
      </c>
      <c r="D89" s="60">
        <v>10</v>
      </c>
      <c r="E89" s="60">
        <v>10</v>
      </c>
      <c r="F89" s="57">
        <v>10</v>
      </c>
      <c r="G89" s="61">
        <v>20</v>
      </c>
      <c r="H89" s="61">
        <v>15</v>
      </c>
      <c r="I89" s="12">
        <f t="shared" si="4"/>
        <v>35</v>
      </c>
      <c r="J89" s="61">
        <v>13</v>
      </c>
      <c r="K89" s="61">
        <v>18</v>
      </c>
      <c r="L89" s="12">
        <f t="shared" si="5"/>
        <v>31</v>
      </c>
      <c r="M89" s="12">
        <f t="shared" si="6"/>
        <v>106</v>
      </c>
      <c r="N89" s="15">
        <f t="shared" si="7"/>
        <v>88.333333333333329</v>
      </c>
    </row>
    <row r="90" spans="1:14" ht="15.75">
      <c r="A90" s="12">
        <v>35</v>
      </c>
      <c r="B90" s="42" t="s">
        <v>263</v>
      </c>
      <c r="C90" s="59">
        <v>10</v>
      </c>
      <c r="D90" s="60">
        <v>10</v>
      </c>
      <c r="E90" s="60">
        <v>10</v>
      </c>
      <c r="F90" s="57">
        <v>10</v>
      </c>
      <c r="G90" s="61">
        <v>20</v>
      </c>
      <c r="H90" s="61">
        <v>20</v>
      </c>
      <c r="I90" s="12">
        <f t="shared" si="4"/>
        <v>40</v>
      </c>
      <c r="J90" s="61">
        <v>17</v>
      </c>
      <c r="K90" s="61">
        <v>14</v>
      </c>
      <c r="L90" s="12">
        <f t="shared" si="5"/>
        <v>31</v>
      </c>
      <c r="M90" s="12">
        <f t="shared" si="6"/>
        <v>111</v>
      </c>
      <c r="N90" s="15">
        <f t="shared" si="7"/>
        <v>92.5</v>
      </c>
    </row>
    <row r="91" spans="1:14" ht="15.75">
      <c r="A91" s="12">
        <v>36</v>
      </c>
      <c r="B91" s="42" t="s">
        <v>264</v>
      </c>
      <c r="C91" s="59">
        <v>10</v>
      </c>
      <c r="D91" s="60">
        <v>10</v>
      </c>
      <c r="E91" s="60">
        <v>10</v>
      </c>
      <c r="F91" s="57">
        <v>10</v>
      </c>
      <c r="G91" s="61">
        <v>20</v>
      </c>
      <c r="H91" s="61">
        <v>19</v>
      </c>
      <c r="I91" s="12">
        <f t="shared" si="4"/>
        <v>39</v>
      </c>
      <c r="J91" s="61">
        <v>15</v>
      </c>
      <c r="K91" s="61">
        <v>19</v>
      </c>
      <c r="L91" s="12">
        <f t="shared" si="5"/>
        <v>34</v>
      </c>
      <c r="M91" s="12">
        <f t="shared" si="6"/>
        <v>113</v>
      </c>
      <c r="N91" s="15">
        <f t="shared" si="7"/>
        <v>94.166666666666671</v>
      </c>
    </row>
    <row r="92" spans="1:14" ht="15.75">
      <c r="A92" s="12">
        <v>37</v>
      </c>
      <c r="B92" s="53" t="s">
        <v>265</v>
      </c>
      <c r="C92" s="59">
        <v>10</v>
      </c>
      <c r="D92" s="60">
        <v>10</v>
      </c>
      <c r="E92" s="60">
        <v>10</v>
      </c>
      <c r="F92" s="57">
        <v>10</v>
      </c>
      <c r="G92" s="61">
        <v>20</v>
      </c>
      <c r="H92" s="61">
        <v>20</v>
      </c>
      <c r="I92" s="12">
        <f t="shared" si="4"/>
        <v>40</v>
      </c>
      <c r="J92" s="61">
        <v>20</v>
      </c>
      <c r="K92" s="61">
        <v>20</v>
      </c>
      <c r="L92" s="12">
        <f t="shared" si="5"/>
        <v>40</v>
      </c>
      <c r="M92" s="12">
        <f t="shared" si="6"/>
        <v>120</v>
      </c>
      <c r="N92" s="15">
        <f t="shared" si="7"/>
        <v>100</v>
      </c>
    </row>
    <row r="93" spans="1:14" ht="15.75">
      <c r="A93" s="12">
        <v>38</v>
      </c>
      <c r="B93" s="42" t="s">
        <v>266</v>
      </c>
      <c r="C93" s="59">
        <v>10</v>
      </c>
      <c r="D93" s="60">
        <v>10</v>
      </c>
      <c r="E93" s="60">
        <v>10</v>
      </c>
      <c r="F93" s="57">
        <v>10</v>
      </c>
      <c r="G93" s="61">
        <v>20</v>
      </c>
      <c r="H93" s="61">
        <v>18.5</v>
      </c>
      <c r="I93" s="12">
        <f t="shared" si="4"/>
        <v>38.5</v>
      </c>
      <c r="J93" s="61">
        <v>18</v>
      </c>
      <c r="K93" s="61">
        <v>19</v>
      </c>
      <c r="L93" s="12">
        <f t="shared" si="5"/>
        <v>37</v>
      </c>
      <c r="M93" s="12">
        <f t="shared" si="6"/>
        <v>115.5</v>
      </c>
      <c r="N93" s="15">
        <f t="shared" si="7"/>
        <v>96.25</v>
      </c>
    </row>
    <row r="94" spans="1:14" ht="15.75">
      <c r="A94" s="12">
        <v>39</v>
      </c>
      <c r="B94" s="53" t="s">
        <v>267</v>
      </c>
      <c r="C94" s="59">
        <v>10</v>
      </c>
      <c r="D94" s="60">
        <v>10</v>
      </c>
      <c r="E94" s="60">
        <v>10</v>
      </c>
      <c r="F94" s="57">
        <v>10</v>
      </c>
      <c r="G94" s="61">
        <v>20</v>
      </c>
      <c r="H94" s="61">
        <v>19.5</v>
      </c>
      <c r="I94" s="12">
        <f t="shared" si="4"/>
        <v>39.5</v>
      </c>
      <c r="J94" s="61">
        <v>20</v>
      </c>
      <c r="K94" s="61">
        <v>20</v>
      </c>
      <c r="L94" s="12">
        <f t="shared" si="5"/>
        <v>40</v>
      </c>
      <c r="M94" s="12">
        <f t="shared" si="6"/>
        <v>119.5</v>
      </c>
      <c r="N94" s="15">
        <f t="shared" si="7"/>
        <v>99.583333333333329</v>
      </c>
    </row>
    <row r="95" spans="1:14" ht="15.75">
      <c r="A95" s="12">
        <v>40</v>
      </c>
      <c r="B95" s="42" t="s">
        <v>268</v>
      </c>
      <c r="C95" s="59">
        <v>10</v>
      </c>
      <c r="D95" s="60">
        <v>10</v>
      </c>
      <c r="E95" s="60">
        <v>10</v>
      </c>
      <c r="F95" s="57">
        <v>10</v>
      </c>
      <c r="G95" s="61">
        <v>20</v>
      </c>
      <c r="H95" s="61">
        <v>17.5</v>
      </c>
      <c r="I95" s="12">
        <f t="shared" si="4"/>
        <v>37.5</v>
      </c>
      <c r="J95" s="61">
        <v>16</v>
      </c>
      <c r="K95" s="61">
        <v>19</v>
      </c>
      <c r="L95" s="12">
        <f t="shared" si="5"/>
        <v>35</v>
      </c>
      <c r="M95" s="12">
        <f t="shared" si="6"/>
        <v>112.5</v>
      </c>
      <c r="N95" s="15">
        <f t="shared" si="7"/>
        <v>93.75</v>
      </c>
    </row>
    <row r="96" spans="1:14" ht="15.75">
      <c r="A96" s="12">
        <v>41</v>
      </c>
      <c r="B96" s="42" t="s">
        <v>269</v>
      </c>
      <c r="C96" s="59">
        <v>10</v>
      </c>
      <c r="D96" s="60">
        <v>10</v>
      </c>
      <c r="E96" s="60">
        <v>10</v>
      </c>
      <c r="F96" s="57">
        <v>10</v>
      </c>
      <c r="G96" s="61">
        <v>20</v>
      </c>
      <c r="H96" s="61">
        <v>19.5</v>
      </c>
      <c r="I96" s="12">
        <f t="shared" si="4"/>
        <v>39.5</v>
      </c>
      <c r="J96" s="61">
        <v>18</v>
      </c>
      <c r="K96" s="61">
        <v>20</v>
      </c>
      <c r="L96" s="12">
        <f t="shared" si="5"/>
        <v>38</v>
      </c>
      <c r="M96" s="12">
        <f t="shared" si="6"/>
        <v>117.5</v>
      </c>
      <c r="N96" s="15">
        <f t="shared" si="7"/>
        <v>97.916666666666657</v>
      </c>
    </row>
    <row r="97" spans="1:14" ht="15.75">
      <c r="A97" s="12">
        <v>42</v>
      </c>
      <c r="B97" s="53" t="s">
        <v>270</v>
      </c>
      <c r="C97" s="59">
        <v>10</v>
      </c>
      <c r="D97" s="60">
        <v>10</v>
      </c>
      <c r="E97" s="60">
        <v>10</v>
      </c>
      <c r="F97" s="57">
        <v>10</v>
      </c>
      <c r="G97" s="65">
        <v>20</v>
      </c>
      <c r="H97" s="65">
        <v>19</v>
      </c>
      <c r="I97" s="12">
        <f t="shared" si="4"/>
        <v>39</v>
      </c>
      <c r="J97" s="65">
        <v>18</v>
      </c>
      <c r="K97" s="66">
        <v>16</v>
      </c>
      <c r="L97" s="12">
        <f t="shared" si="5"/>
        <v>34</v>
      </c>
      <c r="M97" s="12">
        <f t="shared" si="6"/>
        <v>113</v>
      </c>
      <c r="N97" s="15">
        <f t="shared" si="7"/>
        <v>94.166666666666671</v>
      </c>
    </row>
    <row r="98" spans="1:14" ht="15.75">
      <c r="A98" s="12">
        <v>43</v>
      </c>
      <c r="B98" s="53" t="s">
        <v>271</v>
      </c>
      <c r="C98" s="59">
        <v>9</v>
      </c>
      <c r="D98" s="60">
        <v>9</v>
      </c>
      <c r="E98" s="60">
        <v>9</v>
      </c>
      <c r="F98" s="57">
        <v>9</v>
      </c>
      <c r="G98" s="61">
        <v>19</v>
      </c>
      <c r="H98" s="61">
        <v>18</v>
      </c>
      <c r="I98" s="12">
        <f t="shared" si="4"/>
        <v>37</v>
      </c>
      <c r="J98" s="61">
        <v>20</v>
      </c>
      <c r="K98" s="61">
        <v>15</v>
      </c>
      <c r="L98" s="12">
        <f t="shared" si="5"/>
        <v>35</v>
      </c>
      <c r="M98" s="12">
        <f t="shared" si="6"/>
        <v>108</v>
      </c>
      <c r="N98" s="15">
        <f t="shared" si="7"/>
        <v>90</v>
      </c>
    </row>
    <row r="99" spans="1:14" ht="15.75">
      <c r="A99" s="12">
        <v>44</v>
      </c>
      <c r="B99" s="42" t="s">
        <v>272</v>
      </c>
      <c r="C99" s="59">
        <v>10</v>
      </c>
      <c r="D99" s="60">
        <v>10</v>
      </c>
      <c r="E99" s="60">
        <v>10</v>
      </c>
      <c r="F99" s="57">
        <v>10</v>
      </c>
      <c r="G99" s="61">
        <v>20</v>
      </c>
      <c r="H99" s="61">
        <v>19.5</v>
      </c>
      <c r="I99" s="12">
        <f t="shared" si="4"/>
        <v>39.5</v>
      </c>
      <c r="J99" s="61">
        <v>20</v>
      </c>
      <c r="K99" s="61">
        <v>20</v>
      </c>
      <c r="L99" s="12">
        <f t="shared" si="5"/>
        <v>40</v>
      </c>
      <c r="M99" s="12">
        <f t="shared" si="6"/>
        <v>119.5</v>
      </c>
      <c r="N99" s="15">
        <f t="shared" si="7"/>
        <v>99.583333333333329</v>
      </c>
    </row>
    <row r="100" spans="1:14" ht="15.75">
      <c r="A100" s="12">
        <v>45</v>
      </c>
      <c r="B100" s="62" t="s">
        <v>273</v>
      </c>
      <c r="C100" s="59">
        <v>10</v>
      </c>
      <c r="D100" s="60">
        <v>10</v>
      </c>
      <c r="E100" s="60">
        <v>10</v>
      </c>
      <c r="F100" s="57">
        <v>10</v>
      </c>
      <c r="G100" s="61">
        <v>11</v>
      </c>
      <c r="H100" s="61">
        <v>15.5</v>
      </c>
      <c r="I100" s="12">
        <f t="shared" si="4"/>
        <v>26.5</v>
      </c>
      <c r="J100" s="61">
        <v>12.5</v>
      </c>
      <c r="K100" s="61">
        <v>16</v>
      </c>
      <c r="L100" s="12">
        <f t="shared" si="5"/>
        <v>28.5</v>
      </c>
      <c r="M100" s="12">
        <f t="shared" si="6"/>
        <v>95</v>
      </c>
      <c r="N100" s="15">
        <f t="shared" si="7"/>
        <v>79.166666666666657</v>
      </c>
    </row>
    <row r="101" spans="1:14" ht="15.75">
      <c r="A101" s="12">
        <v>46</v>
      </c>
      <c r="B101" s="44" t="s">
        <v>274</v>
      </c>
      <c r="C101" s="59">
        <v>10</v>
      </c>
      <c r="D101" s="60">
        <v>10</v>
      </c>
      <c r="E101" s="60">
        <v>10</v>
      </c>
      <c r="F101" s="57">
        <v>10</v>
      </c>
      <c r="G101" s="67">
        <v>20</v>
      </c>
      <c r="H101" s="67">
        <v>17</v>
      </c>
      <c r="I101" s="12">
        <f t="shared" si="4"/>
        <v>37</v>
      </c>
      <c r="J101" s="61">
        <v>19</v>
      </c>
      <c r="K101" s="61">
        <v>18</v>
      </c>
      <c r="L101" s="12">
        <f t="shared" si="5"/>
        <v>37</v>
      </c>
      <c r="M101" s="12">
        <f t="shared" si="6"/>
        <v>114</v>
      </c>
      <c r="N101" s="15">
        <f t="shared" si="7"/>
        <v>95</v>
      </c>
    </row>
    <row r="102" spans="1:14" ht="16.5" thickBot="1">
      <c r="A102" s="68">
        <v>47</v>
      </c>
      <c r="B102" s="68" t="s">
        <v>275</v>
      </c>
      <c r="C102" s="69">
        <v>10</v>
      </c>
      <c r="D102" s="69">
        <v>10</v>
      </c>
      <c r="E102" s="69">
        <v>10</v>
      </c>
      <c r="F102" s="69">
        <v>10</v>
      </c>
      <c r="G102" s="70">
        <v>20</v>
      </c>
      <c r="H102" s="71">
        <v>29</v>
      </c>
      <c r="I102" s="33"/>
      <c r="J102" s="72">
        <v>18</v>
      </c>
      <c r="K102" s="72">
        <v>20</v>
      </c>
      <c r="L102" s="69">
        <v>38</v>
      </c>
      <c r="M102" s="12">
        <f t="shared" si="6"/>
        <v>78</v>
      </c>
      <c r="N102" s="15">
        <f t="shared" si="7"/>
        <v>65</v>
      </c>
    </row>
    <row r="103" spans="1:14" ht="16.5" thickBot="1">
      <c r="A103" s="31" t="s">
        <v>98</v>
      </c>
      <c r="B103" s="31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5"/>
    </row>
    <row r="104" spans="1:14" ht="15.75">
      <c r="A104" s="12">
        <v>1</v>
      </c>
      <c r="B104" s="73" t="s">
        <v>276</v>
      </c>
      <c r="C104" s="12">
        <v>10</v>
      </c>
      <c r="D104" s="12">
        <v>10</v>
      </c>
      <c r="E104" s="12">
        <v>10</v>
      </c>
      <c r="F104" s="12">
        <v>10</v>
      </c>
      <c r="G104" s="58">
        <v>20</v>
      </c>
      <c r="H104" s="58">
        <v>20</v>
      </c>
      <c r="I104" s="12">
        <f t="shared" ref="I104:I148" si="8">SUM(G104:H104)</f>
        <v>40</v>
      </c>
      <c r="J104" s="12">
        <v>20</v>
      </c>
      <c r="K104" s="12">
        <v>20</v>
      </c>
      <c r="L104" s="12">
        <f t="shared" ref="L104:L148" si="9">SUM(J104:K104)</f>
        <v>40</v>
      </c>
      <c r="M104" s="12">
        <f t="shared" ref="M104:M148" si="10">SUM(C104+D104+E104+F104+I104+L104)</f>
        <v>120</v>
      </c>
      <c r="N104" s="15">
        <f t="shared" ref="N104:N148" si="11">M104/120*100</f>
        <v>100</v>
      </c>
    </row>
    <row r="105" spans="1:14" ht="15.75">
      <c r="A105" s="12">
        <v>2</v>
      </c>
      <c r="B105" s="53" t="s">
        <v>277</v>
      </c>
      <c r="C105" s="12">
        <v>10</v>
      </c>
      <c r="D105" s="12">
        <v>10</v>
      </c>
      <c r="E105" s="12">
        <v>10</v>
      </c>
      <c r="F105" s="12">
        <v>10</v>
      </c>
      <c r="G105" s="61">
        <v>19</v>
      </c>
      <c r="H105" s="61">
        <v>20</v>
      </c>
      <c r="I105" s="12">
        <f t="shared" si="8"/>
        <v>39</v>
      </c>
      <c r="J105" s="12">
        <v>20</v>
      </c>
      <c r="K105" s="12">
        <v>20</v>
      </c>
      <c r="L105" s="12">
        <f t="shared" si="9"/>
        <v>40</v>
      </c>
      <c r="M105" s="12">
        <f t="shared" si="10"/>
        <v>119</v>
      </c>
      <c r="N105" s="15">
        <f t="shared" si="11"/>
        <v>99.166666666666671</v>
      </c>
    </row>
    <row r="106" spans="1:14" ht="15.75">
      <c r="A106" s="12">
        <v>3</v>
      </c>
      <c r="B106" s="42" t="s">
        <v>278</v>
      </c>
      <c r="C106" s="12">
        <v>10</v>
      </c>
      <c r="D106" s="12">
        <v>10</v>
      </c>
      <c r="E106" s="12">
        <v>10</v>
      </c>
      <c r="F106" s="12">
        <v>10</v>
      </c>
      <c r="G106" s="61">
        <v>20</v>
      </c>
      <c r="H106" s="61">
        <v>20</v>
      </c>
      <c r="I106" s="12">
        <f t="shared" si="8"/>
        <v>40</v>
      </c>
      <c r="J106" s="12">
        <v>20</v>
      </c>
      <c r="K106" s="12">
        <v>20</v>
      </c>
      <c r="L106" s="12">
        <f t="shared" si="9"/>
        <v>40</v>
      </c>
      <c r="M106" s="12">
        <f t="shared" si="10"/>
        <v>120</v>
      </c>
      <c r="N106" s="15">
        <f t="shared" si="11"/>
        <v>100</v>
      </c>
    </row>
    <row r="107" spans="1:14" ht="15.75">
      <c r="A107" s="12">
        <v>4</v>
      </c>
      <c r="B107" s="53" t="s">
        <v>279</v>
      </c>
      <c r="C107" s="12">
        <v>10</v>
      </c>
      <c r="D107" s="12">
        <v>10</v>
      </c>
      <c r="E107" s="12">
        <v>10</v>
      </c>
      <c r="F107" s="12">
        <v>10</v>
      </c>
      <c r="G107" s="63">
        <v>20</v>
      </c>
      <c r="H107" s="63">
        <v>17</v>
      </c>
      <c r="I107" s="12">
        <f t="shared" si="8"/>
        <v>37</v>
      </c>
      <c r="J107" s="12">
        <v>20</v>
      </c>
      <c r="K107" s="12">
        <v>20</v>
      </c>
      <c r="L107" s="12">
        <f t="shared" si="9"/>
        <v>40</v>
      </c>
      <c r="M107" s="12">
        <f t="shared" si="10"/>
        <v>117</v>
      </c>
      <c r="N107" s="15">
        <f t="shared" si="11"/>
        <v>97.5</v>
      </c>
    </row>
    <row r="108" spans="1:14" ht="15.75">
      <c r="A108" s="12">
        <v>5</v>
      </c>
      <c r="B108" s="42" t="s">
        <v>280</v>
      </c>
      <c r="C108" s="12">
        <v>10</v>
      </c>
      <c r="D108" s="12">
        <v>10</v>
      </c>
      <c r="E108" s="12">
        <v>10</v>
      </c>
      <c r="F108" s="12">
        <v>10</v>
      </c>
      <c r="G108" s="63">
        <v>20</v>
      </c>
      <c r="H108" s="63">
        <v>20</v>
      </c>
      <c r="I108" s="12">
        <f t="shared" si="8"/>
        <v>40</v>
      </c>
      <c r="J108" s="12">
        <v>20</v>
      </c>
      <c r="K108" s="12">
        <v>20</v>
      </c>
      <c r="L108" s="12">
        <f t="shared" si="9"/>
        <v>40</v>
      </c>
      <c r="M108" s="12">
        <f t="shared" si="10"/>
        <v>120</v>
      </c>
      <c r="N108" s="15">
        <f t="shared" si="11"/>
        <v>100</v>
      </c>
    </row>
    <row r="109" spans="1:14" ht="15.75">
      <c r="A109" s="12">
        <v>6</v>
      </c>
      <c r="B109" s="53" t="s">
        <v>281</v>
      </c>
      <c r="C109" s="12">
        <v>10</v>
      </c>
      <c r="D109" s="12">
        <v>10</v>
      </c>
      <c r="E109" s="12">
        <v>10</v>
      </c>
      <c r="F109" s="12">
        <v>10</v>
      </c>
      <c r="G109" s="63">
        <v>20</v>
      </c>
      <c r="H109" s="63">
        <v>20</v>
      </c>
      <c r="I109" s="12">
        <f t="shared" si="8"/>
        <v>40</v>
      </c>
      <c r="J109" s="12">
        <v>17</v>
      </c>
      <c r="K109" s="12">
        <v>20</v>
      </c>
      <c r="L109" s="12">
        <f t="shared" si="9"/>
        <v>37</v>
      </c>
      <c r="M109" s="12">
        <f t="shared" si="10"/>
        <v>117</v>
      </c>
      <c r="N109" s="15">
        <f t="shared" si="11"/>
        <v>97.5</v>
      </c>
    </row>
    <row r="110" spans="1:14" ht="15.75">
      <c r="A110" s="12">
        <v>7</v>
      </c>
      <c r="B110" s="42" t="s">
        <v>282</v>
      </c>
      <c r="C110" s="12">
        <v>10</v>
      </c>
      <c r="D110" s="12">
        <v>10</v>
      </c>
      <c r="E110" s="12">
        <v>10</v>
      </c>
      <c r="F110" s="12">
        <v>10</v>
      </c>
      <c r="G110" s="63">
        <v>20</v>
      </c>
      <c r="H110" s="63">
        <v>20</v>
      </c>
      <c r="I110" s="12">
        <f t="shared" si="8"/>
        <v>40</v>
      </c>
      <c r="J110" s="12">
        <v>20</v>
      </c>
      <c r="K110" s="12">
        <v>20</v>
      </c>
      <c r="L110" s="12">
        <f t="shared" si="9"/>
        <v>40</v>
      </c>
      <c r="M110" s="12">
        <f t="shared" si="10"/>
        <v>120</v>
      </c>
      <c r="N110" s="15">
        <f t="shared" si="11"/>
        <v>100</v>
      </c>
    </row>
    <row r="111" spans="1:14" ht="15.75">
      <c r="A111" s="12">
        <v>8</v>
      </c>
      <c r="B111" s="42" t="s">
        <v>283</v>
      </c>
      <c r="C111" s="12">
        <v>10</v>
      </c>
      <c r="D111" s="12">
        <v>10</v>
      </c>
      <c r="E111" s="12">
        <v>10</v>
      </c>
      <c r="F111" s="12">
        <v>10</v>
      </c>
      <c r="G111" s="63">
        <v>20</v>
      </c>
      <c r="H111" s="63">
        <v>20</v>
      </c>
      <c r="I111" s="12">
        <f t="shared" si="8"/>
        <v>40</v>
      </c>
      <c r="J111" s="12">
        <v>20</v>
      </c>
      <c r="K111" s="12">
        <v>20</v>
      </c>
      <c r="L111" s="12">
        <f t="shared" si="9"/>
        <v>40</v>
      </c>
      <c r="M111" s="12">
        <f t="shared" si="10"/>
        <v>120</v>
      </c>
      <c r="N111" s="15">
        <f t="shared" si="11"/>
        <v>100</v>
      </c>
    </row>
    <row r="112" spans="1:14" ht="15.75">
      <c r="A112" s="12">
        <v>9</v>
      </c>
      <c r="B112" s="53" t="s">
        <v>284</v>
      </c>
      <c r="C112" s="12">
        <v>10</v>
      </c>
      <c r="D112" s="12">
        <v>10</v>
      </c>
      <c r="E112" s="12">
        <v>10</v>
      </c>
      <c r="F112" s="12">
        <v>10</v>
      </c>
      <c r="G112" s="63">
        <v>20</v>
      </c>
      <c r="H112" s="63">
        <v>20</v>
      </c>
      <c r="I112" s="12">
        <f t="shared" si="8"/>
        <v>40</v>
      </c>
      <c r="J112" s="12">
        <v>20</v>
      </c>
      <c r="K112" s="12">
        <v>20</v>
      </c>
      <c r="L112" s="12">
        <f t="shared" si="9"/>
        <v>40</v>
      </c>
      <c r="M112" s="12">
        <f t="shared" si="10"/>
        <v>120</v>
      </c>
      <c r="N112" s="15">
        <f t="shared" si="11"/>
        <v>100</v>
      </c>
    </row>
    <row r="113" spans="1:14" ht="15.75">
      <c r="A113" s="12">
        <v>10</v>
      </c>
      <c r="B113" s="53" t="s">
        <v>285</v>
      </c>
      <c r="C113" s="12">
        <v>10</v>
      </c>
      <c r="D113" s="12">
        <v>10</v>
      </c>
      <c r="E113" s="12">
        <v>10</v>
      </c>
      <c r="F113" s="12">
        <v>10</v>
      </c>
      <c r="G113" s="63">
        <v>20</v>
      </c>
      <c r="H113" s="63">
        <v>20</v>
      </c>
      <c r="I113" s="12">
        <f t="shared" si="8"/>
        <v>40</v>
      </c>
      <c r="J113" s="12">
        <v>20</v>
      </c>
      <c r="K113" s="12">
        <v>20</v>
      </c>
      <c r="L113" s="12">
        <f t="shared" si="9"/>
        <v>40</v>
      </c>
      <c r="M113" s="12">
        <f t="shared" si="10"/>
        <v>120</v>
      </c>
      <c r="N113" s="15">
        <f t="shared" si="11"/>
        <v>100</v>
      </c>
    </row>
    <row r="114" spans="1:14" ht="15.75">
      <c r="A114" s="12">
        <v>11</v>
      </c>
      <c r="B114" s="42" t="s">
        <v>286</v>
      </c>
      <c r="C114" s="12">
        <v>10</v>
      </c>
      <c r="D114" s="12">
        <v>10</v>
      </c>
      <c r="E114" s="12">
        <v>10</v>
      </c>
      <c r="F114" s="12">
        <v>10</v>
      </c>
      <c r="G114" s="63">
        <v>20</v>
      </c>
      <c r="H114" s="63">
        <v>20</v>
      </c>
      <c r="I114" s="12">
        <f t="shared" si="8"/>
        <v>40</v>
      </c>
      <c r="J114" s="12">
        <v>20</v>
      </c>
      <c r="K114" s="12">
        <v>20</v>
      </c>
      <c r="L114" s="12">
        <f t="shared" si="9"/>
        <v>40</v>
      </c>
      <c r="M114" s="12">
        <f t="shared" si="10"/>
        <v>120</v>
      </c>
      <c r="N114" s="15">
        <f t="shared" si="11"/>
        <v>100</v>
      </c>
    </row>
    <row r="115" spans="1:14" ht="15.75">
      <c r="A115" s="12">
        <v>12</v>
      </c>
      <c r="B115" s="53" t="s">
        <v>287</v>
      </c>
      <c r="C115" s="12">
        <v>10</v>
      </c>
      <c r="D115" s="12">
        <v>10</v>
      </c>
      <c r="E115" s="12">
        <v>10</v>
      </c>
      <c r="F115" s="12">
        <v>10</v>
      </c>
      <c r="G115" s="63">
        <v>18</v>
      </c>
      <c r="H115" s="63">
        <v>20</v>
      </c>
      <c r="I115" s="12">
        <f t="shared" si="8"/>
        <v>38</v>
      </c>
      <c r="J115" s="12">
        <v>20</v>
      </c>
      <c r="K115" s="12">
        <v>20</v>
      </c>
      <c r="L115" s="12">
        <f t="shared" si="9"/>
        <v>40</v>
      </c>
      <c r="M115" s="12">
        <f t="shared" si="10"/>
        <v>118</v>
      </c>
      <c r="N115" s="15">
        <f t="shared" si="11"/>
        <v>98.333333333333329</v>
      </c>
    </row>
    <row r="116" spans="1:14" ht="15.75">
      <c r="A116" s="12">
        <v>13</v>
      </c>
      <c r="B116" s="42" t="s">
        <v>288</v>
      </c>
      <c r="C116" s="12">
        <v>10</v>
      </c>
      <c r="D116" s="12">
        <v>10</v>
      </c>
      <c r="E116" s="12">
        <v>10</v>
      </c>
      <c r="F116" s="12">
        <v>10</v>
      </c>
      <c r="G116" s="63">
        <v>20</v>
      </c>
      <c r="H116" s="63">
        <v>20</v>
      </c>
      <c r="I116" s="12">
        <f t="shared" si="8"/>
        <v>40</v>
      </c>
      <c r="J116" s="12">
        <v>20</v>
      </c>
      <c r="K116" s="12">
        <v>20</v>
      </c>
      <c r="L116" s="12">
        <f t="shared" si="9"/>
        <v>40</v>
      </c>
      <c r="M116" s="12">
        <f t="shared" si="10"/>
        <v>120</v>
      </c>
      <c r="N116" s="15">
        <f t="shared" si="11"/>
        <v>100</v>
      </c>
    </row>
    <row r="117" spans="1:14" ht="15.75">
      <c r="A117" s="12">
        <v>14</v>
      </c>
      <c r="B117" s="53" t="s">
        <v>289</v>
      </c>
      <c r="C117" s="12">
        <v>10</v>
      </c>
      <c r="D117" s="12">
        <v>10</v>
      </c>
      <c r="E117" s="12">
        <v>10</v>
      </c>
      <c r="F117" s="12">
        <v>10</v>
      </c>
      <c r="G117" s="63">
        <v>20</v>
      </c>
      <c r="H117" s="63">
        <v>20</v>
      </c>
      <c r="I117" s="12">
        <f t="shared" si="8"/>
        <v>40</v>
      </c>
      <c r="J117" s="12">
        <v>20</v>
      </c>
      <c r="K117" s="12">
        <v>20</v>
      </c>
      <c r="L117" s="12">
        <f t="shared" si="9"/>
        <v>40</v>
      </c>
      <c r="M117" s="12">
        <f t="shared" si="10"/>
        <v>120</v>
      </c>
      <c r="N117" s="15">
        <f t="shared" si="11"/>
        <v>100</v>
      </c>
    </row>
    <row r="118" spans="1:14" ht="15.75">
      <c r="A118" s="12">
        <v>15</v>
      </c>
      <c r="B118" s="53" t="s">
        <v>290</v>
      </c>
      <c r="C118" s="12">
        <v>10</v>
      </c>
      <c r="D118" s="12">
        <v>10</v>
      </c>
      <c r="E118" s="12">
        <v>10</v>
      </c>
      <c r="F118" s="12">
        <v>10</v>
      </c>
      <c r="G118" s="63">
        <v>20</v>
      </c>
      <c r="H118" s="63">
        <v>20</v>
      </c>
      <c r="I118" s="12">
        <f t="shared" si="8"/>
        <v>40</v>
      </c>
      <c r="J118" s="12">
        <v>20</v>
      </c>
      <c r="K118" s="12">
        <v>20</v>
      </c>
      <c r="L118" s="12">
        <f t="shared" si="9"/>
        <v>40</v>
      </c>
      <c r="M118" s="12">
        <f t="shared" si="10"/>
        <v>120</v>
      </c>
      <c r="N118" s="15">
        <f t="shared" si="11"/>
        <v>100</v>
      </c>
    </row>
    <row r="119" spans="1:14" ht="15.75">
      <c r="A119" s="12">
        <v>16</v>
      </c>
      <c r="B119" s="42" t="s">
        <v>291</v>
      </c>
      <c r="C119" s="12">
        <v>10</v>
      </c>
      <c r="D119" s="12">
        <v>10</v>
      </c>
      <c r="E119" s="12">
        <v>10</v>
      </c>
      <c r="F119" s="12">
        <v>10</v>
      </c>
      <c r="G119" s="63">
        <v>20</v>
      </c>
      <c r="H119" s="63">
        <v>20</v>
      </c>
      <c r="I119" s="12">
        <f t="shared" si="8"/>
        <v>40</v>
      </c>
      <c r="J119" s="12">
        <v>20</v>
      </c>
      <c r="K119" s="12">
        <v>20</v>
      </c>
      <c r="L119" s="12">
        <f t="shared" si="9"/>
        <v>40</v>
      </c>
      <c r="M119" s="12">
        <f t="shared" si="10"/>
        <v>120</v>
      </c>
      <c r="N119" s="15">
        <f t="shared" si="11"/>
        <v>100</v>
      </c>
    </row>
    <row r="120" spans="1:14" ht="15.75">
      <c r="A120" s="12">
        <v>17</v>
      </c>
      <c r="B120" s="53" t="s">
        <v>292</v>
      </c>
      <c r="C120" s="12">
        <v>10</v>
      </c>
      <c r="D120" s="12">
        <v>10</v>
      </c>
      <c r="E120" s="12">
        <v>10</v>
      </c>
      <c r="F120" s="12">
        <v>10</v>
      </c>
      <c r="G120" s="61">
        <v>20</v>
      </c>
      <c r="H120" s="61">
        <v>20</v>
      </c>
      <c r="I120" s="12">
        <f t="shared" si="8"/>
        <v>40</v>
      </c>
      <c r="J120" s="12">
        <v>20</v>
      </c>
      <c r="K120" s="12">
        <v>20</v>
      </c>
      <c r="L120" s="12">
        <f t="shared" si="9"/>
        <v>40</v>
      </c>
      <c r="M120" s="12">
        <f t="shared" si="10"/>
        <v>120</v>
      </c>
      <c r="N120" s="15">
        <f t="shared" si="11"/>
        <v>100</v>
      </c>
    </row>
    <row r="121" spans="1:14" ht="15.75">
      <c r="A121" s="12">
        <v>18</v>
      </c>
      <c r="B121" s="42" t="s">
        <v>293</v>
      </c>
      <c r="C121" s="12">
        <v>10</v>
      </c>
      <c r="D121" s="12">
        <v>10</v>
      </c>
      <c r="E121" s="12">
        <v>10</v>
      </c>
      <c r="F121" s="12">
        <v>10</v>
      </c>
      <c r="G121" s="61">
        <v>20</v>
      </c>
      <c r="H121" s="61">
        <v>20</v>
      </c>
      <c r="I121" s="12">
        <f t="shared" si="8"/>
        <v>40</v>
      </c>
      <c r="J121" s="12">
        <v>20</v>
      </c>
      <c r="K121" s="12">
        <v>19</v>
      </c>
      <c r="L121" s="12">
        <f t="shared" si="9"/>
        <v>39</v>
      </c>
      <c r="M121" s="12">
        <f t="shared" si="10"/>
        <v>119</v>
      </c>
      <c r="N121" s="15">
        <f t="shared" si="11"/>
        <v>99.166666666666671</v>
      </c>
    </row>
    <row r="122" spans="1:14" ht="15.75">
      <c r="A122" s="12">
        <v>19</v>
      </c>
      <c r="B122" s="53" t="s">
        <v>294</v>
      </c>
      <c r="C122" s="12">
        <v>10</v>
      </c>
      <c r="D122" s="12">
        <v>10</v>
      </c>
      <c r="E122" s="12">
        <v>10</v>
      </c>
      <c r="F122" s="12">
        <v>10</v>
      </c>
      <c r="G122" s="61">
        <v>20</v>
      </c>
      <c r="H122" s="61">
        <v>12</v>
      </c>
      <c r="I122" s="12">
        <f t="shared" si="8"/>
        <v>32</v>
      </c>
      <c r="J122" s="12">
        <v>20</v>
      </c>
      <c r="K122" s="12">
        <v>20</v>
      </c>
      <c r="L122" s="12">
        <f t="shared" si="9"/>
        <v>40</v>
      </c>
      <c r="M122" s="12">
        <f t="shared" si="10"/>
        <v>112</v>
      </c>
      <c r="N122" s="15">
        <f t="shared" si="11"/>
        <v>93.333333333333329</v>
      </c>
    </row>
    <row r="123" spans="1:14" ht="15.75">
      <c r="A123" s="12">
        <v>20</v>
      </c>
      <c r="B123" s="42" t="s">
        <v>295</v>
      </c>
      <c r="C123" s="12">
        <v>10</v>
      </c>
      <c r="D123" s="12">
        <v>10</v>
      </c>
      <c r="E123" s="12">
        <v>10</v>
      </c>
      <c r="F123" s="12">
        <v>10</v>
      </c>
      <c r="G123" s="61">
        <v>20</v>
      </c>
      <c r="H123" s="61">
        <v>20</v>
      </c>
      <c r="I123" s="12">
        <f t="shared" si="8"/>
        <v>40</v>
      </c>
      <c r="J123" s="12">
        <v>20</v>
      </c>
      <c r="K123" s="12">
        <v>20</v>
      </c>
      <c r="L123" s="12">
        <f t="shared" si="9"/>
        <v>40</v>
      </c>
      <c r="M123" s="12">
        <f t="shared" si="10"/>
        <v>120</v>
      </c>
      <c r="N123" s="15">
        <f t="shared" si="11"/>
        <v>100</v>
      </c>
    </row>
    <row r="124" spans="1:14" ht="15.75">
      <c r="A124" s="12">
        <v>21</v>
      </c>
      <c r="B124" s="53" t="s">
        <v>296</v>
      </c>
      <c r="C124" s="12">
        <v>10</v>
      </c>
      <c r="D124" s="12">
        <v>10</v>
      </c>
      <c r="E124" s="12">
        <v>10</v>
      </c>
      <c r="F124" s="12">
        <v>10</v>
      </c>
      <c r="G124" s="61">
        <v>20</v>
      </c>
      <c r="H124" s="61">
        <v>20</v>
      </c>
      <c r="I124" s="12">
        <f t="shared" si="8"/>
        <v>40</v>
      </c>
      <c r="J124" s="12">
        <v>20</v>
      </c>
      <c r="K124" s="12">
        <v>20</v>
      </c>
      <c r="L124" s="12">
        <f t="shared" si="9"/>
        <v>40</v>
      </c>
      <c r="M124" s="12">
        <f t="shared" si="10"/>
        <v>120</v>
      </c>
      <c r="N124" s="15">
        <f t="shared" si="11"/>
        <v>100</v>
      </c>
    </row>
    <row r="125" spans="1:14" ht="15.75">
      <c r="A125" s="12">
        <v>22</v>
      </c>
      <c r="B125" s="42" t="s">
        <v>297</v>
      </c>
      <c r="C125" s="12">
        <v>10</v>
      </c>
      <c r="D125" s="12">
        <v>10</v>
      </c>
      <c r="E125" s="12">
        <v>10</v>
      </c>
      <c r="F125" s="12">
        <v>10</v>
      </c>
      <c r="G125" s="61">
        <v>20</v>
      </c>
      <c r="H125" s="61">
        <v>20</v>
      </c>
      <c r="I125" s="12">
        <f t="shared" si="8"/>
        <v>40</v>
      </c>
      <c r="J125" s="12">
        <v>20</v>
      </c>
      <c r="K125" s="12">
        <v>20</v>
      </c>
      <c r="L125" s="12">
        <f t="shared" si="9"/>
        <v>40</v>
      </c>
      <c r="M125" s="12">
        <f t="shared" si="10"/>
        <v>120</v>
      </c>
      <c r="N125" s="15">
        <f t="shared" si="11"/>
        <v>100</v>
      </c>
    </row>
    <row r="126" spans="1:14" ht="15.75">
      <c r="A126" s="12">
        <v>23</v>
      </c>
      <c r="B126" s="53" t="s">
        <v>298</v>
      </c>
      <c r="C126" s="12">
        <v>10</v>
      </c>
      <c r="D126" s="12">
        <v>10</v>
      </c>
      <c r="E126" s="12">
        <v>10</v>
      </c>
      <c r="F126" s="12">
        <v>10</v>
      </c>
      <c r="G126" s="61">
        <v>20</v>
      </c>
      <c r="H126" s="61">
        <v>20</v>
      </c>
      <c r="I126" s="12">
        <f t="shared" si="8"/>
        <v>40</v>
      </c>
      <c r="J126" s="12">
        <v>20</v>
      </c>
      <c r="K126" s="12">
        <v>20</v>
      </c>
      <c r="L126" s="12">
        <f t="shared" si="9"/>
        <v>40</v>
      </c>
      <c r="M126" s="12">
        <f t="shared" si="10"/>
        <v>120</v>
      </c>
      <c r="N126" s="15">
        <f t="shared" si="11"/>
        <v>100</v>
      </c>
    </row>
    <row r="127" spans="1:14" ht="15.75">
      <c r="A127" s="12">
        <v>24</v>
      </c>
      <c r="B127" s="42" t="s">
        <v>299</v>
      </c>
      <c r="C127" s="12">
        <v>10</v>
      </c>
      <c r="D127" s="12">
        <v>10</v>
      </c>
      <c r="E127" s="12">
        <v>10</v>
      </c>
      <c r="F127" s="12">
        <v>10</v>
      </c>
      <c r="G127" s="61">
        <v>20</v>
      </c>
      <c r="H127" s="61">
        <v>20</v>
      </c>
      <c r="I127" s="12">
        <f t="shared" si="8"/>
        <v>40</v>
      </c>
      <c r="J127" s="12">
        <v>20</v>
      </c>
      <c r="K127" s="12">
        <v>20</v>
      </c>
      <c r="L127" s="12">
        <f t="shared" si="9"/>
        <v>40</v>
      </c>
      <c r="M127" s="12">
        <f t="shared" si="10"/>
        <v>120</v>
      </c>
      <c r="N127" s="15">
        <f t="shared" si="11"/>
        <v>100</v>
      </c>
    </row>
    <row r="128" spans="1:14" ht="15.75">
      <c r="A128" s="12">
        <v>25</v>
      </c>
      <c r="B128" s="42" t="s">
        <v>300</v>
      </c>
      <c r="C128" s="12">
        <v>10</v>
      </c>
      <c r="D128" s="12">
        <v>10</v>
      </c>
      <c r="E128" s="12">
        <v>10</v>
      </c>
      <c r="F128" s="12">
        <v>10</v>
      </c>
      <c r="G128" s="61">
        <v>20</v>
      </c>
      <c r="H128" s="61">
        <v>20</v>
      </c>
      <c r="I128" s="12">
        <f t="shared" si="8"/>
        <v>40</v>
      </c>
      <c r="J128" s="12">
        <v>20</v>
      </c>
      <c r="K128" s="12">
        <v>20</v>
      </c>
      <c r="L128" s="12">
        <f t="shared" si="9"/>
        <v>40</v>
      </c>
      <c r="M128" s="12">
        <f t="shared" si="10"/>
        <v>120</v>
      </c>
      <c r="N128" s="15">
        <f t="shared" si="11"/>
        <v>100</v>
      </c>
    </row>
    <row r="129" spans="1:14" ht="15.75">
      <c r="A129" s="12">
        <v>26</v>
      </c>
      <c r="B129" s="42" t="s">
        <v>301</v>
      </c>
      <c r="C129" s="12">
        <v>10</v>
      </c>
      <c r="D129" s="12">
        <v>10</v>
      </c>
      <c r="E129" s="12">
        <v>10</v>
      </c>
      <c r="F129" s="12">
        <v>10</v>
      </c>
      <c r="G129" s="61">
        <v>20</v>
      </c>
      <c r="H129" s="61">
        <v>20</v>
      </c>
      <c r="I129" s="12">
        <f t="shared" si="8"/>
        <v>40</v>
      </c>
      <c r="J129" s="12">
        <v>20</v>
      </c>
      <c r="K129" s="12">
        <v>20</v>
      </c>
      <c r="L129" s="12">
        <f t="shared" si="9"/>
        <v>40</v>
      </c>
      <c r="M129" s="12">
        <f t="shared" si="10"/>
        <v>120</v>
      </c>
      <c r="N129" s="15">
        <f t="shared" si="11"/>
        <v>100</v>
      </c>
    </row>
    <row r="130" spans="1:14" ht="15.75">
      <c r="A130" s="12">
        <v>27</v>
      </c>
      <c r="B130" s="42" t="s">
        <v>302</v>
      </c>
      <c r="C130" s="12">
        <v>10</v>
      </c>
      <c r="D130" s="12">
        <v>10</v>
      </c>
      <c r="E130" s="12">
        <v>10</v>
      </c>
      <c r="F130" s="12">
        <v>10</v>
      </c>
      <c r="G130" s="61">
        <v>20</v>
      </c>
      <c r="H130" s="61">
        <v>20</v>
      </c>
      <c r="I130" s="12">
        <f t="shared" si="8"/>
        <v>40</v>
      </c>
      <c r="J130" s="12">
        <v>20</v>
      </c>
      <c r="K130" s="12">
        <v>20</v>
      </c>
      <c r="L130" s="12">
        <f t="shared" si="9"/>
        <v>40</v>
      </c>
      <c r="M130" s="12">
        <f t="shared" si="10"/>
        <v>120</v>
      </c>
      <c r="N130" s="15">
        <f t="shared" si="11"/>
        <v>100</v>
      </c>
    </row>
    <row r="131" spans="1:14" ht="15.75">
      <c r="A131" s="12">
        <v>28</v>
      </c>
      <c r="B131" s="53" t="s">
        <v>303</v>
      </c>
      <c r="C131" s="12">
        <v>10</v>
      </c>
      <c r="D131" s="12">
        <v>10</v>
      </c>
      <c r="E131" s="12">
        <v>10</v>
      </c>
      <c r="F131" s="12">
        <v>10</v>
      </c>
      <c r="G131" s="61">
        <v>19</v>
      </c>
      <c r="H131" s="61">
        <v>20</v>
      </c>
      <c r="I131" s="12">
        <f t="shared" si="8"/>
        <v>39</v>
      </c>
      <c r="J131" s="12">
        <v>20</v>
      </c>
      <c r="K131" s="12">
        <v>20</v>
      </c>
      <c r="L131" s="12">
        <f t="shared" si="9"/>
        <v>40</v>
      </c>
      <c r="M131" s="12">
        <f t="shared" si="10"/>
        <v>119</v>
      </c>
      <c r="N131" s="15">
        <f t="shared" si="11"/>
        <v>99.166666666666671</v>
      </c>
    </row>
    <row r="132" spans="1:14" ht="15.75">
      <c r="A132" s="12">
        <v>29</v>
      </c>
      <c r="B132" s="53" t="s">
        <v>304</v>
      </c>
      <c r="C132" s="12">
        <v>10</v>
      </c>
      <c r="D132" s="12">
        <v>10</v>
      </c>
      <c r="E132" s="12">
        <v>10</v>
      </c>
      <c r="F132" s="12">
        <v>10</v>
      </c>
      <c r="G132" s="61">
        <v>20</v>
      </c>
      <c r="H132" s="61">
        <v>20</v>
      </c>
      <c r="I132" s="12">
        <f t="shared" si="8"/>
        <v>40</v>
      </c>
      <c r="J132" s="12">
        <v>19</v>
      </c>
      <c r="K132" s="12">
        <v>20</v>
      </c>
      <c r="L132" s="12">
        <f t="shared" si="9"/>
        <v>39</v>
      </c>
      <c r="M132" s="12">
        <f t="shared" si="10"/>
        <v>119</v>
      </c>
      <c r="N132" s="15">
        <f t="shared" si="11"/>
        <v>99.166666666666671</v>
      </c>
    </row>
    <row r="133" spans="1:14" ht="15.75">
      <c r="A133" s="12">
        <v>30</v>
      </c>
      <c r="B133" s="42" t="s">
        <v>305</v>
      </c>
      <c r="C133" s="12">
        <v>10</v>
      </c>
      <c r="D133" s="12">
        <v>10</v>
      </c>
      <c r="E133" s="12">
        <v>10</v>
      </c>
      <c r="F133" s="12">
        <v>10</v>
      </c>
      <c r="G133" s="61">
        <v>20</v>
      </c>
      <c r="H133" s="61">
        <v>20</v>
      </c>
      <c r="I133" s="12">
        <f t="shared" si="8"/>
        <v>40</v>
      </c>
      <c r="J133" s="12">
        <v>20</v>
      </c>
      <c r="K133" s="12">
        <v>20</v>
      </c>
      <c r="L133" s="12">
        <f t="shared" si="9"/>
        <v>40</v>
      </c>
      <c r="M133" s="12">
        <f t="shared" si="10"/>
        <v>120</v>
      </c>
      <c r="N133" s="15">
        <f t="shared" si="11"/>
        <v>100</v>
      </c>
    </row>
    <row r="134" spans="1:14" ht="15.75">
      <c r="A134" s="12">
        <v>31</v>
      </c>
      <c r="B134" s="42" t="s">
        <v>306</v>
      </c>
      <c r="C134" s="12">
        <v>10</v>
      </c>
      <c r="D134" s="12">
        <v>10</v>
      </c>
      <c r="E134" s="12">
        <v>10</v>
      </c>
      <c r="F134" s="12">
        <v>10</v>
      </c>
      <c r="G134" s="61">
        <v>20</v>
      </c>
      <c r="H134" s="61">
        <v>20</v>
      </c>
      <c r="I134" s="12">
        <f t="shared" si="8"/>
        <v>40</v>
      </c>
      <c r="J134" s="12">
        <v>20</v>
      </c>
      <c r="K134" s="12">
        <v>20</v>
      </c>
      <c r="L134" s="12">
        <f t="shared" si="9"/>
        <v>40</v>
      </c>
      <c r="M134" s="12">
        <f t="shared" si="10"/>
        <v>120</v>
      </c>
      <c r="N134" s="15">
        <f t="shared" si="11"/>
        <v>100</v>
      </c>
    </row>
    <row r="135" spans="1:14" ht="15.75">
      <c r="A135" s="12">
        <v>32</v>
      </c>
      <c r="B135" s="53" t="s">
        <v>307</v>
      </c>
      <c r="C135" s="12">
        <v>10</v>
      </c>
      <c r="D135" s="12">
        <v>10</v>
      </c>
      <c r="E135" s="12">
        <v>10</v>
      </c>
      <c r="F135" s="12">
        <v>10</v>
      </c>
      <c r="G135" s="61">
        <v>20</v>
      </c>
      <c r="H135" s="61">
        <v>20</v>
      </c>
      <c r="I135" s="12">
        <f t="shared" si="8"/>
        <v>40</v>
      </c>
      <c r="J135" s="12">
        <v>20</v>
      </c>
      <c r="K135" s="12">
        <v>20</v>
      </c>
      <c r="L135" s="12">
        <f t="shared" si="9"/>
        <v>40</v>
      </c>
      <c r="M135" s="12">
        <f t="shared" si="10"/>
        <v>120</v>
      </c>
      <c r="N135" s="15">
        <f t="shared" si="11"/>
        <v>100</v>
      </c>
    </row>
    <row r="136" spans="1:14" ht="15.75">
      <c r="A136" s="12">
        <v>33</v>
      </c>
      <c r="B136" s="53" t="s">
        <v>308</v>
      </c>
      <c r="C136" s="12">
        <v>10</v>
      </c>
      <c r="D136" s="12">
        <v>10</v>
      </c>
      <c r="E136" s="12">
        <v>10</v>
      </c>
      <c r="F136" s="12">
        <v>10</v>
      </c>
      <c r="G136" s="61">
        <v>20</v>
      </c>
      <c r="H136" s="61">
        <v>19</v>
      </c>
      <c r="I136" s="12">
        <f t="shared" si="8"/>
        <v>39</v>
      </c>
      <c r="J136" s="12">
        <v>20</v>
      </c>
      <c r="K136" s="12">
        <v>20</v>
      </c>
      <c r="L136" s="12">
        <f t="shared" si="9"/>
        <v>40</v>
      </c>
      <c r="M136" s="12">
        <f t="shared" si="10"/>
        <v>119</v>
      </c>
      <c r="N136" s="15">
        <f t="shared" si="11"/>
        <v>99.166666666666671</v>
      </c>
    </row>
    <row r="137" spans="1:14" ht="15.75">
      <c r="A137" s="12">
        <v>34</v>
      </c>
      <c r="B137" s="53" t="s">
        <v>309</v>
      </c>
      <c r="C137" s="12">
        <v>10</v>
      </c>
      <c r="D137" s="12">
        <v>10</v>
      </c>
      <c r="E137" s="12">
        <v>10</v>
      </c>
      <c r="F137" s="12">
        <v>10</v>
      </c>
      <c r="G137" s="61">
        <v>20</v>
      </c>
      <c r="H137" s="61">
        <v>20</v>
      </c>
      <c r="I137" s="12">
        <f t="shared" si="8"/>
        <v>40</v>
      </c>
      <c r="J137" s="12">
        <v>20</v>
      </c>
      <c r="K137" s="12">
        <v>20</v>
      </c>
      <c r="L137" s="12">
        <f t="shared" si="9"/>
        <v>40</v>
      </c>
      <c r="M137" s="12">
        <f t="shared" si="10"/>
        <v>120</v>
      </c>
      <c r="N137" s="15">
        <f t="shared" si="11"/>
        <v>100</v>
      </c>
    </row>
    <row r="138" spans="1:14" ht="15.75">
      <c r="A138" s="12">
        <v>35</v>
      </c>
      <c r="B138" s="42" t="s">
        <v>310</v>
      </c>
      <c r="C138" s="12">
        <v>10</v>
      </c>
      <c r="D138" s="12">
        <v>10</v>
      </c>
      <c r="E138" s="12">
        <v>10</v>
      </c>
      <c r="F138" s="12">
        <v>10</v>
      </c>
      <c r="G138" s="61">
        <v>20</v>
      </c>
      <c r="H138" s="61">
        <v>20</v>
      </c>
      <c r="I138" s="12">
        <f t="shared" si="8"/>
        <v>40</v>
      </c>
      <c r="J138" s="12">
        <v>20</v>
      </c>
      <c r="K138" s="12">
        <v>20</v>
      </c>
      <c r="L138" s="12">
        <f t="shared" si="9"/>
        <v>40</v>
      </c>
      <c r="M138" s="12">
        <f t="shared" si="10"/>
        <v>120</v>
      </c>
      <c r="N138" s="15">
        <f t="shared" si="11"/>
        <v>100</v>
      </c>
    </row>
    <row r="139" spans="1:14" ht="15.75">
      <c r="A139" s="12">
        <v>36</v>
      </c>
      <c r="B139" s="42" t="s">
        <v>311</v>
      </c>
      <c r="C139" s="12">
        <v>10</v>
      </c>
      <c r="D139" s="12">
        <v>10</v>
      </c>
      <c r="E139" s="12">
        <v>10</v>
      </c>
      <c r="F139" s="12">
        <v>10</v>
      </c>
      <c r="G139" s="61">
        <v>20</v>
      </c>
      <c r="H139" s="61">
        <v>20</v>
      </c>
      <c r="I139" s="12">
        <f t="shared" si="8"/>
        <v>40</v>
      </c>
      <c r="J139" s="12">
        <v>20</v>
      </c>
      <c r="K139" s="12">
        <v>20</v>
      </c>
      <c r="L139" s="12">
        <f t="shared" si="9"/>
        <v>40</v>
      </c>
      <c r="M139" s="12">
        <f t="shared" si="10"/>
        <v>120</v>
      </c>
      <c r="N139" s="15">
        <f t="shared" si="11"/>
        <v>100</v>
      </c>
    </row>
    <row r="140" spans="1:14" ht="15.75">
      <c r="A140" s="12">
        <v>37</v>
      </c>
      <c r="B140" s="53" t="s">
        <v>312</v>
      </c>
      <c r="C140" s="12">
        <v>10</v>
      </c>
      <c r="D140" s="12">
        <v>10</v>
      </c>
      <c r="E140" s="12">
        <v>10</v>
      </c>
      <c r="F140" s="12">
        <v>10</v>
      </c>
      <c r="G140" s="61">
        <v>20</v>
      </c>
      <c r="H140" s="61">
        <v>20</v>
      </c>
      <c r="I140" s="12">
        <f t="shared" si="8"/>
        <v>40</v>
      </c>
      <c r="J140" s="12">
        <v>20</v>
      </c>
      <c r="K140" s="12">
        <v>20</v>
      </c>
      <c r="L140" s="12">
        <f t="shared" si="9"/>
        <v>40</v>
      </c>
      <c r="M140" s="12">
        <f t="shared" si="10"/>
        <v>120</v>
      </c>
      <c r="N140" s="15">
        <f t="shared" si="11"/>
        <v>100</v>
      </c>
    </row>
    <row r="141" spans="1:14" ht="15.75">
      <c r="A141" s="12">
        <v>38</v>
      </c>
      <c r="B141" s="53" t="s">
        <v>313</v>
      </c>
      <c r="C141" s="12">
        <v>10</v>
      </c>
      <c r="D141" s="12">
        <v>10</v>
      </c>
      <c r="E141" s="12">
        <v>10</v>
      </c>
      <c r="F141" s="12">
        <v>10</v>
      </c>
      <c r="G141" s="61">
        <v>20</v>
      </c>
      <c r="H141" s="61">
        <v>20</v>
      </c>
      <c r="I141" s="12">
        <f t="shared" si="8"/>
        <v>40</v>
      </c>
      <c r="J141" s="12">
        <v>20</v>
      </c>
      <c r="K141" s="12">
        <v>20</v>
      </c>
      <c r="L141" s="12">
        <f t="shared" si="9"/>
        <v>40</v>
      </c>
      <c r="M141" s="12">
        <f t="shared" si="10"/>
        <v>120</v>
      </c>
      <c r="N141" s="15">
        <f t="shared" si="11"/>
        <v>100</v>
      </c>
    </row>
    <row r="142" spans="1:14" ht="15.75">
      <c r="A142" s="12">
        <v>39</v>
      </c>
      <c r="B142" s="53" t="s">
        <v>314</v>
      </c>
      <c r="C142" s="12">
        <v>10</v>
      </c>
      <c r="D142" s="12">
        <v>10</v>
      </c>
      <c r="E142" s="12">
        <v>10</v>
      </c>
      <c r="F142" s="12">
        <v>10</v>
      </c>
      <c r="G142" s="61">
        <v>20</v>
      </c>
      <c r="H142" s="61">
        <v>19</v>
      </c>
      <c r="I142" s="12">
        <f t="shared" si="8"/>
        <v>39</v>
      </c>
      <c r="J142" s="12">
        <v>20</v>
      </c>
      <c r="K142" s="12">
        <v>20</v>
      </c>
      <c r="L142" s="12">
        <f t="shared" si="9"/>
        <v>40</v>
      </c>
      <c r="M142" s="12">
        <f t="shared" si="10"/>
        <v>119</v>
      </c>
      <c r="N142" s="15">
        <f t="shared" si="11"/>
        <v>99.166666666666671</v>
      </c>
    </row>
    <row r="143" spans="1:14" ht="15.75">
      <c r="A143" s="12">
        <v>40</v>
      </c>
      <c r="B143" s="53" t="s">
        <v>315</v>
      </c>
      <c r="C143" s="12">
        <v>10</v>
      </c>
      <c r="D143" s="12">
        <v>10</v>
      </c>
      <c r="E143" s="12">
        <v>10</v>
      </c>
      <c r="F143" s="12">
        <v>10</v>
      </c>
      <c r="G143" s="61">
        <v>20</v>
      </c>
      <c r="H143" s="61">
        <v>20</v>
      </c>
      <c r="I143" s="12">
        <f t="shared" si="8"/>
        <v>40</v>
      </c>
      <c r="J143" s="12">
        <v>20</v>
      </c>
      <c r="K143" s="12">
        <v>20</v>
      </c>
      <c r="L143" s="12">
        <f t="shared" si="9"/>
        <v>40</v>
      </c>
      <c r="M143" s="12">
        <f t="shared" si="10"/>
        <v>120</v>
      </c>
      <c r="N143" s="15">
        <f t="shared" si="11"/>
        <v>100</v>
      </c>
    </row>
    <row r="144" spans="1:14" ht="15.75">
      <c r="A144" s="12">
        <v>41</v>
      </c>
      <c r="B144" s="42" t="s">
        <v>316</v>
      </c>
      <c r="C144" s="12">
        <v>10</v>
      </c>
      <c r="D144" s="12">
        <v>10</v>
      </c>
      <c r="E144" s="12">
        <v>10</v>
      </c>
      <c r="F144" s="12">
        <v>10</v>
      </c>
      <c r="G144" s="61">
        <v>20</v>
      </c>
      <c r="H144" s="61">
        <v>20</v>
      </c>
      <c r="I144" s="12">
        <f t="shared" si="8"/>
        <v>40</v>
      </c>
      <c r="J144" s="12">
        <v>20</v>
      </c>
      <c r="K144" s="12">
        <v>20</v>
      </c>
      <c r="L144" s="12">
        <f t="shared" si="9"/>
        <v>40</v>
      </c>
      <c r="M144" s="12">
        <f t="shared" si="10"/>
        <v>120</v>
      </c>
      <c r="N144" s="15">
        <f t="shared" si="11"/>
        <v>100</v>
      </c>
    </row>
    <row r="145" spans="1:14" ht="15.75">
      <c r="A145" s="12">
        <v>42</v>
      </c>
      <c r="B145" s="42" t="s">
        <v>317</v>
      </c>
      <c r="C145" s="12">
        <v>10</v>
      </c>
      <c r="D145" s="12">
        <v>10</v>
      </c>
      <c r="E145" s="12">
        <v>10</v>
      </c>
      <c r="F145" s="12">
        <v>10</v>
      </c>
      <c r="G145" s="61">
        <v>20</v>
      </c>
      <c r="H145" s="61">
        <v>20</v>
      </c>
      <c r="I145" s="12">
        <f t="shared" si="8"/>
        <v>40</v>
      </c>
      <c r="J145" s="12">
        <v>20</v>
      </c>
      <c r="K145" s="12">
        <v>20</v>
      </c>
      <c r="L145" s="12">
        <f t="shared" si="9"/>
        <v>40</v>
      </c>
      <c r="M145" s="12">
        <f t="shared" si="10"/>
        <v>120</v>
      </c>
      <c r="N145" s="15">
        <f t="shared" si="11"/>
        <v>100</v>
      </c>
    </row>
    <row r="146" spans="1:14" ht="15.75">
      <c r="A146" s="12">
        <v>43</v>
      </c>
      <c r="B146" s="42" t="s">
        <v>318</v>
      </c>
      <c r="C146" s="12">
        <v>10</v>
      </c>
      <c r="D146" s="12">
        <v>10</v>
      </c>
      <c r="E146" s="12">
        <v>10</v>
      </c>
      <c r="F146" s="12">
        <v>10</v>
      </c>
      <c r="G146" s="61">
        <v>19</v>
      </c>
      <c r="H146" s="61">
        <v>19</v>
      </c>
      <c r="I146" s="12">
        <f t="shared" si="8"/>
        <v>38</v>
      </c>
      <c r="J146" s="12">
        <v>20</v>
      </c>
      <c r="K146" s="12">
        <v>20</v>
      </c>
      <c r="L146" s="12">
        <f t="shared" si="9"/>
        <v>40</v>
      </c>
      <c r="M146" s="12">
        <f t="shared" si="10"/>
        <v>118</v>
      </c>
      <c r="N146" s="15">
        <f t="shared" si="11"/>
        <v>98.333333333333329</v>
      </c>
    </row>
    <row r="147" spans="1:14" ht="15.75">
      <c r="A147" s="12">
        <v>44</v>
      </c>
      <c r="B147" s="42" t="s">
        <v>319</v>
      </c>
      <c r="C147" s="12">
        <v>10</v>
      </c>
      <c r="D147" s="12">
        <v>10</v>
      </c>
      <c r="E147" s="12">
        <v>10</v>
      </c>
      <c r="F147" s="12">
        <v>10</v>
      </c>
      <c r="G147" s="61">
        <v>19</v>
      </c>
      <c r="H147" s="61">
        <v>20</v>
      </c>
      <c r="I147" s="12">
        <f t="shared" si="8"/>
        <v>39</v>
      </c>
      <c r="J147" s="12">
        <v>20</v>
      </c>
      <c r="K147" s="12">
        <v>20</v>
      </c>
      <c r="L147" s="12">
        <f t="shared" si="9"/>
        <v>40</v>
      </c>
      <c r="M147" s="12">
        <f t="shared" si="10"/>
        <v>119</v>
      </c>
      <c r="N147" s="15">
        <f t="shared" si="11"/>
        <v>99.166666666666671</v>
      </c>
    </row>
    <row r="148" spans="1:14" ht="16.5" thickBot="1">
      <c r="A148" s="12">
        <v>45</v>
      </c>
      <c r="B148" s="74" t="s">
        <v>320</v>
      </c>
      <c r="C148" s="12">
        <v>10</v>
      </c>
      <c r="D148" s="12">
        <v>10</v>
      </c>
      <c r="E148" s="12">
        <v>10</v>
      </c>
      <c r="F148" s="12">
        <v>10</v>
      </c>
      <c r="G148" s="75">
        <v>20</v>
      </c>
      <c r="H148" s="75">
        <v>20</v>
      </c>
      <c r="I148" s="12">
        <f t="shared" si="8"/>
        <v>40</v>
      </c>
      <c r="J148" s="12">
        <v>15</v>
      </c>
      <c r="K148" s="12">
        <v>20</v>
      </c>
      <c r="L148" s="12">
        <f t="shared" si="9"/>
        <v>35</v>
      </c>
      <c r="M148" s="12">
        <f t="shared" si="10"/>
        <v>115</v>
      </c>
      <c r="N148" s="15">
        <f t="shared" si="11"/>
        <v>95.833333333333343</v>
      </c>
    </row>
    <row r="149" spans="1:14" ht="15.75">
      <c r="A149" s="31"/>
      <c r="B149" s="3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5"/>
    </row>
    <row r="150" spans="1:14" ht="16.5" thickBot="1">
      <c r="A150" s="31" t="s">
        <v>140</v>
      </c>
      <c r="B150" s="3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5"/>
    </row>
    <row r="151" spans="1:14" ht="15.75">
      <c r="A151" s="12">
        <v>1</v>
      </c>
      <c r="B151" s="76" t="s">
        <v>321</v>
      </c>
      <c r="C151" s="12">
        <v>10</v>
      </c>
      <c r="D151" s="12">
        <v>10</v>
      </c>
      <c r="E151" s="12">
        <v>10</v>
      </c>
      <c r="F151" s="12">
        <v>10</v>
      </c>
      <c r="G151" s="12">
        <v>20</v>
      </c>
      <c r="H151" s="12">
        <v>20</v>
      </c>
      <c r="I151" s="12">
        <f t="shared" ref="I151:I196" si="12">SUM(G151:H151)</f>
        <v>40</v>
      </c>
      <c r="J151" s="12">
        <v>20</v>
      </c>
      <c r="K151" s="12">
        <v>20</v>
      </c>
      <c r="L151" s="12">
        <f t="shared" ref="L151:L182" si="13">SUM(J151:K151)</f>
        <v>40</v>
      </c>
      <c r="M151" s="12">
        <f t="shared" ref="M151:M196" si="14">SUM(C151+D151+E151+F151+I151+L151)</f>
        <v>120</v>
      </c>
      <c r="N151" s="15">
        <f t="shared" ref="N151:N196" si="15">M151/120*100</f>
        <v>100</v>
      </c>
    </row>
    <row r="152" spans="1:14" ht="15.75">
      <c r="A152" s="12">
        <v>2</v>
      </c>
      <c r="B152" s="77" t="s">
        <v>322</v>
      </c>
      <c r="C152" s="12">
        <v>10</v>
      </c>
      <c r="D152" s="12">
        <v>9.5</v>
      </c>
      <c r="E152" s="12">
        <v>8</v>
      </c>
      <c r="F152" s="12">
        <v>9</v>
      </c>
      <c r="G152" s="12">
        <v>20</v>
      </c>
      <c r="H152" s="12">
        <v>16.5</v>
      </c>
      <c r="I152" s="12">
        <f t="shared" si="12"/>
        <v>36.5</v>
      </c>
      <c r="J152" s="12">
        <v>19</v>
      </c>
      <c r="K152" s="12">
        <v>20</v>
      </c>
      <c r="L152" s="12">
        <f t="shared" si="13"/>
        <v>39</v>
      </c>
      <c r="M152" s="12">
        <f t="shared" si="14"/>
        <v>112</v>
      </c>
      <c r="N152" s="15">
        <f t="shared" si="15"/>
        <v>93.333333333333329</v>
      </c>
    </row>
    <row r="153" spans="1:14" ht="15.75">
      <c r="A153" s="12">
        <v>3</v>
      </c>
      <c r="B153" s="77" t="s">
        <v>323</v>
      </c>
      <c r="C153" s="12">
        <v>10</v>
      </c>
      <c r="D153" s="12">
        <v>9</v>
      </c>
      <c r="E153" s="12">
        <v>9</v>
      </c>
      <c r="F153" s="12">
        <v>9</v>
      </c>
      <c r="G153" s="12">
        <v>16</v>
      </c>
      <c r="H153" s="12">
        <v>15</v>
      </c>
      <c r="I153" s="12">
        <f t="shared" si="12"/>
        <v>31</v>
      </c>
      <c r="J153" s="12">
        <v>14</v>
      </c>
      <c r="K153" s="12">
        <v>17</v>
      </c>
      <c r="L153" s="12">
        <f t="shared" si="13"/>
        <v>31</v>
      </c>
      <c r="M153" s="12">
        <f t="shared" si="14"/>
        <v>99</v>
      </c>
      <c r="N153" s="15">
        <f t="shared" si="15"/>
        <v>82.5</v>
      </c>
    </row>
    <row r="154" spans="1:14" ht="15.75">
      <c r="A154" s="12">
        <v>4</v>
      </c>
      <c r="B154" s="77" t="s">
        <v>324</v>
      </c>
      <c r="C154" s="12">
        <v>10</v>
      </c>
      <c r="D154" s="12">
        <v>9</v>
      </c>
      <c r="E154" s="12">
        <v>9</v>
      </c>
      <c r="F154" s="12">
        <v>10</v>
      </c>
      <c r="G154" s="12">
        <v>18</v>
      </c>
      <c r="H154" s="12">
        <v>17</v>
      </c>
      <c r="I154" s="12">
        <f t="shared" si="12"/>
        <v>35</v>
      </c>
      <c r="J154" s="12">
        <v>20</v>
      </c>
      <c r="K154" s="12">
        <v>18</v>
      </c>
      <c r="L154" s="12">
        <f t="shared" si="13"/>
        <v>38</v>
      </c>
      <c r="M154" s="12">
        <f t="shared" si="14"/>
        <v>111</v>
      </c>
      <c r="N154" s="15">
        <f t="shared" si="15"/>
        <v>92.5</v>
      </c>
    </row>
    <row r="155" spans="1:14" ht="15.75">
      <c r="A155" s="12">
        <v>5</v>
      </c>
      <c r="B155" s="77" t="s">
        <v>325</v>
      </c>
      <c r="C155" s="12">
        <v>10</v>
      </c>
      <c r="D155" s="12">
        <v>0</v>
      </c>
      <c r="E155" s="12">
        <v>10</v>
      </c>
      <c r="F155" s="12">
        <v>10</v>
      </c>
      <c r="G155" s="12">
        <v>20</v>
      </c>
      <c r="H155" s="12">
        <v>19</v>
      </c>
      <c r="I155" s="12">
        <f t="shared" si="12"/>
        <v>39</v>
      </c>
      <c r="J155" s="12">
        <v>19</v>
      </c>
      <c r="K155" s="12">
        <v>18</v>
      </c>
      <c r="L155" s="12">
        <f t="shared" si="13"/>
        <v>37</v>
      </c>
      <c r="M155" s="12">
        <f t="shared" si="14"/>
        <v>106</v>
      </c>
      <c r="N155" s="15">
        <f t="shared" si="15"/>
        <v>88.333333333333329</v>
      </c>
    </row>
    <row r="156" spans="1:14" ht="15.75">
      <c r="A156" s="12">
        <v>6</v>
      </c>
      <c r="B156" s="77" t="s">
        <v>326</v>
      </c>
      <c r="C156" s="12">
        <v>10</v>
      </c>
      <c r="D156" s="12">
        <v>10</v>
      </c>
      <c r="E156" s="12">
        <v>10</v>
      </c>
      <c r="F156" s="12">
        <v>10</v>
      </c>
      <c r="G156" s="12">
        <v>20</v>
      </c>
      <c r="H156" s="12">
        <v>20</v>
      </c>
      <c r="I156" s="12">
        <f t="shared" si="12"/>
        <v>40</v>
      </c>
      <c r="J156" s="12">
        <v>20</v>
      </c>
      <c r="K156" s="12">
        <v>18</v>
      </c>
      <c r="L156" s="12">
        <f t="shared" si="13"/>
        <v>38</v>
      </c>
      <c r="M156" s="12">
        <f t="shared" si="14"/>
        <v>118</v>
      </c>
      <c r="N156" s="15">
        <f t="shared" si="15"/>
        <v>98.333333333333329</v>
      </c>
    </row>
    <row r="157" spans="1:14" ht="15.75">
      <c r="A157" s="12">
        <v>7</v>
      </c>
      <c r="B157" s="77" t="s">
        <v>327</v>
      </c>
      <c r="C157" s="12">
        <v>10</v>
      </c>
      <c r="D157" s="12">
        <v>10</v>
      </c>
      <c r="E157" s="12">
        <v>10</v>
      </c>
      <c r="F157" s="12">
        <v>10</v>
      </c>
      <c r="G157" s="12">
        <v>17</v>
      </c>
      <c r="H157" s="12">
        <v>20</v>
      </c>
      <c r="I157" s="12">
        <f t="shared" si="12"/>
        <v>37</v>
      </c>
      <c r="J157" s="12">
        <v>18</v>
      </c>
      <c r="K157" s="12">
        <v>18</v>
      </c>
      <c r="L157" s="12">
        <f t="shared" si="13"/>
        <v>36</v>
      </c>
      <c r="M157" s="12">
        <f t="shared" si="14"/>
        <v>113</v>
      </c>
      <c r="N157" s="15">
        <f t="shared" si="15"/>
        <v>94.166666666666671</v>
      </c>
    </row>
    <row r="158" spans="1:14" ht="15.75">
      <c r="A158" s="12">
        <v>8</v>
      </c>
      <c r="B158" s="77" t="s">
        <v>328</v>
      </c>
      <c r="C158" s="12">
        <v>10</v>
      </c>
      <c r="D158" s="12">
        <v>10</v>
      </c>
      <c r="E158" s="12">
        <v>10</v>
      </c>
      <c r="F158" s="12">
        <v>10</v>
      </c>
      <c r="G158" s="12">
        <v>20</v>
      </c>
      <c r="H158" s="12">
        <v>18</v>
      </c>
      <c r="I158" s="12">
        <f t="shared" si="12"/>
        <v>38</v>
      </c>
      <c r="J158" s="12">
        <v>17</v>
      </c>
      <c r="K158" s="12">
        <v>20</v>
      </c>
      <c r="L158" s="12">
        <f t="shared" si="13"/>
        <v>37</v>
      </c>
      <c r="M158" s="12">
        <f t="shared" si="14"/>
        <v>115</v>
      </c>
      <c r="N158" s="15">
        <f t="shared" si="15"/>
        <v>95.833333333333343</v>
      </c>
    </row>
    <row r="159" spans="1:14" ht="15.75">
      <c r="A159" s="12">
        <v>9</v>
      </c>
      <c r="B159" s="77" t="s">
        <v>329</v>
      </c>
      <c r="C159" s="12">
        <v>10</v>
      </c>
      <c r="D159" s="12">
        <v>9</v>
      </c>
      <c r="E159" s="12">
        <v>9</v>
      </c>
      <c r="F159" s="12">
        <v>10</v>
      </c>
      <c r="G159" s="12">
        <v>20</v>
      </c>
      <c r="H159" s="12">
        <v>17</v>
      </c>
      <c r="I159" s="12">
        <f t="shared" si="12"/>
        <v>37</v>
      </c>
      <c r="J159" s="12">
        <v>17</v>
      </c>
      <c r="K159" s="12">
        <v>20</v>
      </c>
      <c r="L159" s="12">
        <f t="shared" si="13"/>
        <v>37</v>
      </c>
      <c r="M159" s="12">
        <f t="shared" si="14"/>
        <v>112</v>
      </c>
      <c r="N159" s="15">
        <f t="shared" si="15"/>
        <v>93.333333333333329</v>
      </c>
    </row>
    <row r="160" spans="1:14" ht="15.75">
      <c r="A160" s="12">
        <v>10</v>
      </c>
      <c r="B160" s="77" t="s">
        <v>330</v>
      </c>
      <c r="C160" s="12">
        <v>10</v>
      </c>
      <c r="D160" s="12">
        <v>9</v>
      </c>
      <c r="E160" s="12">
        <v>9</v>
      </c>
      <c r="F160" s="12">
        <v>10</v>
      </c>
      <c r="G160" s="12">
        <v>20</v>
      </c>
      <c r="H160" s="12">
        <v>19</v>
      </c>
      <c r="I160" s="12">
        <f t="shared" si="12"/>
        <v>39</v>
      </c>
      <c r="J160" s="12">
        <v>18</v>
      </c>
      <c r="K160" s="12">
        <v>20</v>
      </c>
      <c r="L160" s="12">
        <f t="shared" si="13"/>
        <v>38</v>
      </c>
      <c r="M160" s="12">
        <f t="shared" si="14"/>
        <v>115</v>
      </c>
      <c r="N160" s="15">
        <f t="shared" si="15"/>
        <v>95.833333333333343</v>
      </c>
    </row>
    <row r="161" spans="1:14" ht="15.75">
      <c r="A161" s="12">
        <v>11</v>
      </c>
      <c r="B161" s="77" t="s">
        <v>331</v>
      </c>
      <c r="C161" s="12">
        <v>10</v>
      </c>
      <c r="D161" s="12">
        <v>10</v>
      </c>
      <c r="E161" s="12">
        <v>10</v>
      </c>
      <c r="F161" s="12">
        <v>10</v>
      </c>
      <c r="G161" s="12">
        <v>20</v>
      </c>
      <c r="H161" s="12">
        <v>20</v>
      </c>
      <c r="I161" s="12">
        <f t="shared" si="12"/>
        <v>40</v>
      </c>
      <c r="J161" s="12">
        <v>20</v>
      </c>
      <c r="K161" s="12">
        <v>20</v>
      </c>
      <c r="L161" s="12">
        <f t="shared" si="13"/>
        <v>40</v>
      </c>
      <c r="M161" s="12">
        <f t="shared" si="14"/>
        <v>120</v>
      </c>
      <c r="N161" s="15">
        <f t="shared" si="15"/>
        <v>100</v>
      </c>
    </row>
    <row r="162" spans="1:14" ht="15.75">
      <c r="A162" s="12">
        <v>12</v>
      </c>
      <c r="B162" s="77" t="s">
        <v>332</v>
      </c>
      <c r="C162" s="12">
        <v>10</v>
      </c>
      <c r="D162" s="12">
        <v>10</v>
      </c>
      <c r="E162" s="12">
        <v>9.5</v>
      </c>
      <c r="F162" s="12">
        <v>10</v>
      </c>
      <c r="G162" s="12">
        <v>20</v>
      </c>
      <c r="H162" s="12">
        <v>20</v>
      </c>
      <c r="I162" s="12">
        <f t="shared" si="12"/>
        <v>40</v>
      </c>
      <c r="J162" s="12">
        <v>18</v>
      </c>
      <c r="K162" s="12">
        <v>18</v>
      </c>
      <c r="L162" s="12">
        <f t="shared" si="13"/>
        <v>36</v>
      </c>
      <c r="M162" s="12">
        <f t="shared" si="14"/>
        <v>115.5</v>
      </c>
      <c r="N162" s="15">
        <f t="shared" si="15"/>
        <v>96.25</v>
      </c>
    </row>
    <row r="163" spans="1:14" ht="15.75">
      <c r="A163" s="12">
        <v>13</v>
      </c>
      <c r="B163" s="77" t="s">
        <v>333</v>
      </c>
      <c r="C163" s="12">
        <v>10</v>
      </c>
      <c r="D163" s="12">
        <v>10</v>
      </c>
      <c r="E163" s="12">
        <v>9.5</v>
      </c>
      <c r="F163" s="12">
        <v>10</v>
      </c>
      <c r="G163" s="12">
        <v>20</v>
      </c>
      <c r="H163" s="12">
        <v>20</v>
      </c>
      <c r="I163" s="12">
        <f t="shared" si="12"/>
        <v>40</v>
      </c>
      <c r="J163" s="12">
        <v>19</v>
      </c>
      <c r="K163" s="12">
        <v>20</v>
      </c>
      <c r="L163" s="12">
        <f t="shared" si="13"/>
        <v>39</v>
      </c>
      <c r="M163" s="12">
        <f t="shared" si="14"/>
        <v>118.5</v>
      </c>
      <c r="N163" s="15">
        <f t="shared" si="15"/>
        <v>98.75</v>
      </c>
    </row>
    <row r="164" spans="1:14" ht="15.75">
      <c r="A164" s="12">
        <v>14</v>
      </c>
      <c r="B164" s="77" t="s">
        <v>334</v>
      </c>
      <c r="C164" s="12">
        <v>10</v>
      </c>
      <c r="D164" s="12">
        <v>10</v>
      </c>
      <c r="E164" s="12">
        <v>10</v>
      </c>
      <c r="F164" s="12">
        <v>9</v>
      </c>
      <c r="G164" s="12">
        <v>18</v>
      </c>
      <c r="H164" s="12">
        <v>20</v>
      </c>
      <c r="I164" s="12">
        <f t="shared" si="12"/>
        <v>38</v>
      </c>
      <c r="J164" s="12">
        <v>19</v>
      </c>
      <c r="K164" s="12">
        <v>20</v>
      </c>
      <c r="L164" s="12">
        <f t="shared" si="13"/>
        <v>39</v>
      </c>
      <c r="M164" s="12">
        <f t="shared" si="14"/>
        <v>116</v>
      </c>
      <c r="N164" s="15">
        <f t="shared" si="15"/>
        <v>96.666666666666671</v>
      </c>
    </row>
    <row r="165" spans="1:14" ht="15.75">
      <c r="A165" s="12">
        <v>15</v>
      </c>
      <c r="B165" s="77" t="s">
        <v>335</v>
      </c>
      <c r="C165" s="12">
        <v>8</v>
      </c>
      <c r="D165" s="12">
        <v>9.5</v>
      </c>
      <c r="E165" s="12">
        <v>9</v>
      </c>
      <c r="F165" s="12">
        <v>9</v>
      </c>
      <c r="G165" s="12">
        <v>19</v>
      </c>
      <c r="H165" s="12">
        <v>19.5</v>
      </c>
      <c r="I165" s="12">
        <f t="shared" si="12"/>
        <v>38.5</v>
      </c>
      <c r="J165" s="12">
        <v>20</v>
      </c>
      <c r="K165" s="12">
        <v>16</v>
      </c>
      <c r="L165" s="12">
        <f t="shared" si="13"/>
        <v>36</v>
      </c>
      <c r="M165" s="12">
        <f t="shared" si="14"/>
        <v>110</v>
      </c>
      <c r="N165" s="15">
        <f t="shared" si="15"/>
        <v>91.666666666666657</v>
      </c>
    </row>
    <row r="166" spans="1:14" ht="15.75">
      <c r="A166" s="12">
        <v>16</v>
      </c>
      <c r="B166" s="77" t="s">
        <v>336</v>
      </c>
      <c r="C166" s="12">
        <v>10</v>
      </c>
      <c r="D166" s="12">
        <v>10</v>
      </c>
      <c r="E166" s="12">
        <v>9.5</v>
      </c>
      <c r="F166" s="12">
        <v>10</v>
      </c>
      <c r="G166" s="12">
        <v>20</v>
      </c>
      <c r="H166" s="12">
        <v>19.5</v>
      </c>
      <c r="I166" s="12">
        <f t="shared" si="12"/>
        <v>39.5</v>
      </c>
      <c r="J166" s="12">
        <v>20</v>
      </c>
      <c r="K166" s="12">
        <v>20</v>
      </c>
      <c r="L166" s="12">
        <f t="shared" si="13"/>
        <v>40</v>
      </c>
      <c r="M166" s="12">
        <f t="shared" si="14"/>
        <v>119</v>
      </c>
      <c r="N166" s="15">
        <f t="shared" si="15"/>
        <v>99.166666666666671</v>
      </c>
    </row>
    <row r="167" spans="1:14" ht="15.75">
      <c r="A167" s="12">
        <v>17</v>
      </c>
      <c r="B167" s="77" t="s">
        <v>337</v>
      </c>
      <c r="C167" s="12">
        <v>10</v>
      </c>
      <c r="D167" s="12">
        <v>10</v>
      </c>
      <c r="E167" s="12">
        <v>10</v>
      </c>
      <c r="F167" s="12">
        <v>10</v>
      </c>
      <c r="G167" s="12">
        <v>20</v>
      </c>
      <c r="H167" s="12">
        <v>19</v>
      </c>
      <c r="I167" s="12">
        <f t="shared" si="12"/>
        <v>39</v>
      </c>
      <c r="J167" s="12">
        <v>20</v>
      </c>
      <c r="K167" s="12">
        <v>20</v>
      </c>
      <c r="L167" s="12">
        <f t="shared" si="13"/>
        <v>40</v>
      </c>
      <c r="M167" s="12">
        <f t="shared" si="14"/>
        <v>119</v>
      </c>
      <c r="N167" s="15">
        <f t="shared" si="15"/>
        <v>99.166666666666671</v>
      </c>
    </row>
    <row r="168" spans="1:14" ht="15.75">
      <c r="A168" s="12">
        <v>18</v>
      </c>
      <c r="B168" s="77" t="s">
        <v>338</v>
      </c>
      <c r="C168" s="12">
        <v>10</v>
      </c>
      <c r="D168" s="12">
        <v>10</v>
      </c>
      <c r="E168" s="12">
        <v>10</v>
      </c>
      <c r="F168" s="12">
        <v>10</v>
      </c>
      <c r="G168" s="12">
        <v>20</v>
      </c>
      <c r="H168" s="12">
        <v>20</v>
      </c>
      <c r="I168" s="12">
        <f t="shared" si="12"/>
        <v>40</v>
      </c>
      <c r="J168" s="12">
        <v>20</v>
      </c>
      <c r="K168" s="12">
        <v>19</v>
      </c>
      <c r="L168" s="12">
        <f t="shared" si="13"/>
        <v>39</v>
      </c>
      <c r="M168" s="12">
        <f t="shared" si="14"/>
        <v>119</v>
      </c>
      <c r="N168" s="15">
        <f t="shared" si="15"/>
        <v>99.166666666666671</v>
      </c>
    </row>
    <row r="169" spans="1:14" ht="15.75">
      <c r="A169" s="12">
        <v>19</v>
      </c>
      <c r="B169" s="77" t="s">
        <v>339</v>
      </c>
      <c r="C169" s="12">
        <v>9.5</v>
      </c>
      <c r="D169" s="12">
        <v>10</v>
      </c>
      <c r="E169" s="12">
        <v>9</v>
      </c>
      <c r="F169" s="12">
        <v>10</v>
      </c>
      <c r="G169" s="12">
        <v>20</v>
      </c>
      <c r="H169" s="12">
        <v>18.5</v>
      </c>
      <c r="I169" s="12">
        <f t="shared" si="12"/>
        <v>38.5</v>
      </c>
      <c r="J169" s="12">
        <v>20</v>
      </c>
      <c r="K169" s="12">
        <v>20</v>
      </c>
      <c r="L169" s="12">
        <f t="shared" si="13"/>
        <v>40</v>
      </c>
      <c r="M169" s="12">
        <f t="shared" si="14"/>
        <v>117</v>
      </c>
      <c r="N169" s="15">
        <f t="shared" si="15"/>
        <v>97.5</v>
      </c>
    </row>
    <row r="170" spans="1:14" ht="15.75">
      <c r="A170" s="12">
        <v>20</v>
      </c>
      <c r="B170" s="77" t="s">
        <v>340</v>
      </c>
      <c r="C170" s="12">
        <v>10</v>
      </c>
      <c r="D170" s="12">
        <v>10</v>
      </c>
      <c r="E170" s="12">
        <v>10</v>
      </c>
      <c r="F170" s="12">
        <v>10</v>
      </c>
      <c r="G170" s="12">
        <v>20</v>
      </c>
      <c r="H170" s="12">
        <v>20</v>
      </c>
      <c r="I170" s="12">
        <f t="shared" si="12"/>
        <v>40</v>
      </c>
      <c r="J170" s="12">
        <v>20</v>
      </c>
      <c r="K170" s="12">
        <v>20</v>
      </c>
      <c r="L170" s="12">
        <f t="shared" si="13"/>
        <v>40</v>
      </c>
      <c r="M170" s="12">
        <f t="shared" si="14"/>
        <v>120</v>
      </c>
      <c r="N170" s="15">
        <f t="shared" si="15"/>
        <v>100</v>
      </c>
    </row>
    <row r="171" spans="1:14" ht="15.75">
      <c r="A171" s="12">
        <v>21</v>
      </c>
      <c r="B171" s="77" t="s">
        <v>341</v>
      </c>
      <c r="C171" s="12">
        <v>10</v>
      </c>
      <c r="D171" s="12">
        <v>10</v>
      </c>
      <c r="E171" s="12">
        <v>10</v>
      </c>
      <c r="F171" s="12">
        <v>10</v>
      </c>
      <c r="G171" s="12">
        <v>20</v>
      </c>
      <c r="H171" s="12">
        <v>20</v>
      </c>
      <c r="I171" s="12">
        <f t="shared" si="12"/>
        <v>40</v>
      </c>
      <c r="J171" s="12">
        <v>20</v>
      </c>
      <c r="K171" s="12">
        <v>18</v>
      </c>
      <c r="L171" s="12">
        <f t="shared" si="13"/>
        <v>38</v>
      </c>
      <c r="M171" s="12">
        <f t="shared" si="14"/>
        <v>118</v>
      </c>
      <c r="N171" s="15">
        <f t="shared" si="15"/>
        <v>98.333333333333329</v>
      </c>
    </row>
    <row r="172" spans="1:14" ht="15.75">
      <c r="A172" s="12">
        <v>22</v>
      </c>
      <c r="B172" s="77" t="s">
        <v>342</v>
      </c>
      <c r="C172" s="12">
        <v>10</v>
      </c>
      <c r="D172" s="12">
        <v>10</v>
      </c>
      <c r="E172" s="12">
        <v>10</v>
      </c>
      <c r="F172" s="12">
        <v>10</v>
      </c>
      <c r="G172" s="12">
        <v>19</v>
      </c>
      <c r="H172" s="12">
        <v>19.5</v>
      </c>
      <c r="I172" s="12">
        <f t="shared" si="12"/>
        <v>38.5</v>
      </c>
      <c r="J172" s="12">
        <v>18</v>
      </c>
      <c r="K172" s="12">
        <v>20</v>
      </c>
      <c r="L172" s="12">
        <f t="shared" si="13"/>
        <v>38</v>
      </c>
      <c r="M172" s="12">
        <f t="shared" si="14"/>
        <v>116.5</v>
      </c>
      <c r="N172" s="15">
        <f t="shared" si="15"/>
        <v>97.083333333333329</v>
      </c>
    </row>
    <row r="173" spans="1:14" ht="15.75">
      <c r="A173" s="12">
        <v>23</v>
      </c>
      <c r="B173" s="77" t="s">
        <v>343</v>
      </c>
      <c r="C173" s="12">
        <v>10</v>
      </c>
      <c r="D173" s="12">
        <v>10</v>
      </c>
      <c r="E173" s="12">
        <v>9</v>
      </c>
      <c r="F173" s="12">
        <v>10</v>
      </c>
      <c r="G173" s="12">
        <v>20</v>
      </c>
      <c r="H173" s="12">
        <v>19</v>
      </c>
      <c r="I173" s="12">
        <f t="shared" si="12"/>
        <v>39</v>
      </c>
      <c r="J173" s="12">
        <v>18</v>
      </c>
      <c r="K173" s="12">
        <v>20</v>
      </c>
      <c r="L173" s="12">
        <f t="shared" si="13"/>
        <v>38</v>
      </c>
      <c r="M173" s="12">
        <f t="shared" si="14"/>
        <v>116</v>
      </c>
      <c r="N173" s="15">
        <f t="shared" si="15"/>
        <v>96.666666666666671</v>
      </c>
    </row>
    <row r="174" spans="1:14" ht="15.75">
      <c r="A174" s="12">
        <v>24</v>
      </c>
      <c r="B174" s="77" t="s">
        <v>344</v>
      </c>
      <c r="C174" s="12">
        <v>10</v>
      </c>
      <c r="D174" s="12">
        <v>10</v>
      </c>
      <c r="E174" s="12">
        <v>9</v>
      </c>
      <c r="F174" s="12">
        <v>10</v>
      </c>
      <c r="G174" s="12">
        <v>20</v>
      </c>
      <c r="H174" s="12">
        <v>20</v>
      </c>
      <c r="I174" s="12">
        <f t="shared" si="12"/>
        <v>40</v>
      </c>
      <c r="J174" s="12">
        <v>20</v>
      </c>
      <c r="K174" s="12">
        <v>20</v>
      </c>
      <c r="L174" s="12">
        <f t="shared" si="13"/>
        <v>40</v>
      </c>
      <c r="M174" s="12">
        <f t="shared" si="14"/>
        <v>119</v>
      </c>
      <c r="N174" s="15">
        <f t="shared" si="15"/>
        <v>99.166666666666671</v>
      </c>
    </row>
    <row r="175" spans="1:14" ht="15.75">
      <c r="A175" s="12">
        <v>25</v>
      </c>
      <c r="B175" s="77" t="s">
        <v>345</v>
      </c>
      <c r="C175" s="12">
        <v>9</v>
      </c>
      <c r="D175" s="12">
        <v>10</v>
      </c>
      <c r="E175" s="12">
        <v>8</v>
      </c>
      <c r="F175" s="12">
        <v>10</v>
      </c>
      <c r="G175" s="12">
        <v>18</v>
      </c>
      <c r="H175" s="12">
        <v>15</v>
      </c>
      <c r="I175" s="12">
        <f t="shared" si="12"/>
        <v>33</v>
      </c>
      <c r="J175" s="12">
        <v>17</v>
      </c>
      <c r="K175" s="12">
        <v>17</v>
      </c>
      <c r="L175" s="12">
        <f t="shared" si="13"/>
        <v>34</v>
      </c>
      <c r="M175" s="12">
        <f t="shared" si="14"/>
        <v>104</v>
      </c>
      <c r="N175" s="15">
        <f t="shared" si="15"/>
        <v>86.666666666666671</v>
      </c>
    </row>
    <row r="176" spans="1:14" ht="15.75">
      <c r="A176" s="12">
        <v>26</v>
      </c>
      <c r="B176" s="77" t="s">
        <v>346</v>
      </c>
      <c r="C176" s="12">
        <v>10</v>
      </c>
      <c r="D176" s="12">
        <v>9</v>
      </c>
      <c r="E176" s="12">
        <v>9</v>
      </c>
      <c r="F176" s="12">
        <v>10</v>
      </c>
      <c r="G176" s="12">
        <v>18</v>
      </c>
      <c r="H176" s="12">
        <v>16</v>
      </c>
      <c r="I176" s="12">
        <f t="shared" si="12"/>
        <v>34</v>
      </c>
      <c r="J176" s="12">
        <v>15</v>
      </c>
      <c r="K176" s="12">
        <v>20</v>
      </c>
      <c r="L176" s="12">
        <f t="shared" si="13"/>
        <v>35</v>
      </c>
      <c r="M176" s="12">
        <f t="shared" si="14"/>
        <v>107</v>
      </c>
      <c r="N176" s="15">
        <f t="shared" si="15"/>
        <v>89.166666666666671</v>
      </c>
    </row>
    <row r="177" spans="1:14" ht="15.75">
      <c r="A177" s="12">
        <v>27</v>
      </c>
      <c r="B177" s="62" t="s">
        <v>347</v>
      </c>
      <c r="C177" s="12">
        <v>10</v>
      </c>
      <c r="D177" s="12">
        <v>10</v>
      </c>
      <c r="E177" s="12">
        <v>10</v>
      </c>
      <c r="F177" s="12">
        <v>10</v>
      </c>
      <c r="G177" s="12">
        <v>20</v>
      </c>
      <c r="H177" s="12">
        <v>19.5</v>
      </c>
      <c r="I177" s="12">
        <f t="shared" si="12"/>
        <v>39.5</v>
      </c>
      <c r="J177" s="12">
        <v>17</v>
      </c>
      <c r="K177" s="12">
        <v>18</v>
      </c>
      <c r="L177" s="12">
        <f t="shared" si="13"/>
        <v>35</v>
      </c>
      <c r="M177" s="12">
        <f t="shared" si="14"/>
        <v>114.5</v>
      </c>
      <c r="N177" s="15">
        <f t="shared" si="15"/>
        <v>95.416666666666671</v>
      </c>
    </row>
    <row r="178" spans="1:14" ht="15.75">
      <c r="A178" s="12">
        <v>28</v>
      </c>
      <c r="B178" s="77" t="s">
        <v>348</v>
      </c>
      <c r="C178" s="12">
        <v>10</v>
      </c>
      <c r="D178" s="12">
        <v>10</v>
      </c>
      <c r="E178" s="12">
        <v>9</v>
      </c>
      <c r="F178" s="12">
        <v>10</v>
      </c>
      <c r="G178" s="12">
        <v>20</v>
      </c>
      <c r="H178" s="12">
        <v>18</v>
      </c>
      <c r="I178" s="12">
        <f t="shared" si="12"/>
        <v>38</v>
      </c>
      <c r="J178" s="12">
        <v>17</v>
      </c>
      <c r="K178" s="12">
        <v>18</v>
      </c>
      <c r="L178" s="12">
        <f t="shared" si="13"/>
        <v>35</v>
      </c>
      <c r="M178" s="12">
        <f t="shared" si="14"/>
        <v>112</v>
      </c>
      <c r="N178" s="15">
        <f t="shared" si="15"/>
        <v>93.333333333333329</v>
      </c>
    </row>
    <row r="179" spans="1:14" ht="15.75">
      <c r="A179" s="12">
        <v>29</v>
      </c>
      <c r="B179" s="77" t="s">
        <v>349</v>
      </c>
      <c r="C179" s="12">
        <v>10</v>
      </c>
      <c r="D179" s="12">
        <v>9</v>
      </c>
      <c r="E179" s="12">
        <v>9</v>
      </c>
      <c r="F179" s="12">
        <v>9</v>
      </c>
      <c r="G179" s="12">
        <v>20</v>
      </c>
      <c r="H179" s="12">
        <v>19</v>
      </c>
      <c r="I179" s="12">
        <f t="shared" si="12"/>
        <v>39</v>
      </c>
      <c r="J179" s="12">
        <v>18</v>
      </c>
      <c r="K179" s="12">
        <v>20</v>
      </c>
      <c r="L179" s="12">
        <f t="shared" si="13"/>
        <v>38</v>
      </c>
      <c r="M179" s="12">
        <f t="shared" si="14"/>
        <v>114</v>
      </c>
      <c r="N179" s="15">
        <f t="shared" si="15"/>
        <v>95</v>
      </c>
    </row>
    <row r="180" spans="1:14" ht="15.75">
      <c r="A180" s="12">
        <v>30</v>
      </c>
      <c r="B180" s="77" t="s">
        <v>350</v>
      </c>
      <c r="C180" s="12">
        <v>10</v>
      </c>
      <c r="D180" s="12">
        <v>10</v>
      </c>
      <c r="E180" s="12">
        <v>10</v>
      </c>
      <c r="F180" s="12">
        <v>10</v>
      </c>
      <c r="G180" s="12">
        <v>20</v>
      </c>
      <c r="H180" s="12">
        <v>20</v>
      </c>
      <c r="I180" s="12">
        <f t="shared" si="12"/>
        <v>40</v>
      </c>
      <c r="J180" s="12">
        <v>19</v>
      </c>
      <c r="K180" s="12">
        <v>20</v>
      </c>
      <c r="L180" s="12">
        <f t="shared" si="13"/>
        <v>39</v>
      </c>
      <c r="M180" s="12">
        <f t="shared" si="14"/>
        <v>119</v>
      </c>
      <c r="N180" s="15">
        <f t="shared" si="15"/>
        <v>99.166666666666671</v>
      </c>
    </row>
    <row r="181" spans="1:14" ht="15.75">
      <c r="A181" s="12">
        <v>31</v>
      </c>
      <c r="B181" s="77" t="s">
        <v>351</v>
      </c>
      <c r="C181" s="12">
        <v>10</v>
      </c>
      <c r="D181" s="12">
        <v>8</v>
      </c>
      <c r="E181" s="12">
        <v>8</v>
      </c>
      <c r="F181" s="12">
        <v>10</v>
      </c>
      <c r="G181" s="12">
        <v>12</v>
      </c>
      <c r="H181" s="12">
        <v>15</v>
      </c>
      <c r="I181" s="12">
        <f t="shared" si="12"/>
        <v>27</v>
      </c>
      <c r="J181" s="12">
        <v>18.5</v>
      </c>
      <c r="K181" s="12">
        <v>17</v>
      </c>
      <c r="L181" s="12">
        <f t="shared" si="13"/>
        <v>35.5</v>
      </c>
      <c r="M181" s="12">
        <f t="shared" si="14"/>
        <v>98.5</v>
      </c>
      <c r="N181" s="15">
        <f t="shared" si="15"/>
        <v>82.083333333333329</v>
      </c>
    </row>
    <row r="182" spans="1:14" ht="15.75">
      <c r="A182" s="12">
        <v>32</v>
      </c>
      <c r="B182" s="77" t="s">
        <v>352</v>
      </c>
      <c r="C182" s="12">
        <v>9.5</v>
      </c>
      <c r="D182" s="12">
        <v>10</v>
      </c>
      <c r="E182" s="12">
        <v>10</v>
      </c>
      <c r="F182" s="12">
        <v>10</v>
      </c>
      <c r="G182" s="12">
        <v>15</v>
      </c>
      <c r="H182" s="12">
        <v>19.5</v>
      </c>
      <c r="I182" s="12">
        <f t="shared" si="12"/>
        <v>34.5</v>
      </c>
      <c r="J182" s="12">
        <v>16</v>
      </c>
      <c r="K182" s="12">
        <v>20</v>
      </c>
      <c r="L182" s="12">
        <f t="shared" si="13"/>
        <v>36</v>
      </c>
      <c r="M182" s="12">
        <f t="shared" si="14"/>
        <v>110</v>
      </c>
      <c r="N182" s="15">
        <f t="shared" si="15"/>
        <v>91.666666666666657</v>
      </c>
    </row>
    <row r="183" spans="1:14" ht="15.75">
      <c r="A183" s="12">
        <v>33</v>
      </c>
      <c r="B183" s="77" t="s">
        <v>353</v>
      </c>
      <c r="C183" s="12">
        <v>8</v>
      </c>
      <c r="D183" s="12">
        <v>8.5</v>
      </c>
      <c r="E183" s="12">
        <v>7.5</v>
      </c>
      <c r="F183" s="12">
        <v>9</v>
      </c>
      <c r="G183" s="12">
        <v>13</v>
      </c>
      <c r="H183" s="12">
        <v>13</v>
      </c>
      <c r="I183" s="12">
        <f t="shared" si="12"/>
        <v>26</v>
      </c>
      <c r="J183" s="12">
        <v>20</v>
      </c>
      <c r="K183" s="12">
        <v>14</v>
      </c>
      <c r="L183" s="12">
        <v>14</v>
      </c>
      <c r="M183" s="12">
        <f t="shared" si="14"/>
        <v>73</v>
      </c>
      <c r="N183" s="15">
        <f t="shared" si="15"/>
        <v>60.833333333333329</v>
      </c>
    </row>
    <row r="184" spans="1:14" ht="15.75">
      <c r="A184" s="12">
        <v>34</v>
      </c>
      <c r="B184" s="77" t="s">
        <v>354</v>
      </c>
      <c r="C184" s="12">
        <v>10</v>
      </c>
      <c r="D184" s="12">
        <v>10</v>
      </c>
      <c r="E184" s="12">
        <v>10</v>
      </c>
      <c r="F184" s="12">
        <v>10</v>
      </c>
      <c r="G184" s="12">
        <v>20</v>
      </c>
      <c r="H184" s="12">
        <v>19.5</v>
      </c>
      <c r="I184" s="12">
        <f t="shared" si="12"/>
        <v>39.5</v>
      </c>
      <c r="J184" s="12">
        <v>20</v>
      </c>
      <c r="K184" s="12">
        <v>20</v>
      </c>
      <c r="L184" s="12">
        <f t="shared" ref="L184:L196" si="16">SUM(J184:K184)</f>
        <v>40</v>
      </c>
      <c r="M184" s="12">
        <f t="shared" si="14"/>
        <v>119.5</v>
      </c>
      <c r="N184" s="15">
        <f t="shared" si="15"/>
        <v>99.583333333333329</v>
      </c>
    </row>
    <row r="185" spans="1:14" ht="15.75">
      <c r="A185" s="12">
        <v>35</v>
      </c>
      <c r="B185" s="77" t="s">
        <v>355</v>
      </c>
      <c r="C185" s="12">
        <v>10</v>
      </c>
      <c r="D185" s="12">
        <v>10</v>
      </c>
      <c r="E185" s="12">
        <v>10</v>
      </c>
      <c r="F185" s="12">
        <v>10</v>
      </c>
      <c r="G185" s="12">
        <v>20</v>
      </c>
      <c r="H185" s="12">
        <v>19.5</v>
      </c>
      <c r="I185" s="12">
        <f t="shared" si="12"/>
        <v>39.5</v>
      </c>
      <c r="J185" s="12">
        <v>12</v>
      </c>
      <c r="K185" s="12">
        <v>20</v>
      </c>
      <c r="L185" s="12">
        <f t="shared" si="16"/>
        <v>32</v>
      </c>
      <c r="M185" s="12">
        <f t="shared" si="14"/>
        <v>111.5</v>
      </c>
      <c r="N185" s="15">
        <f t="shared" si="15"/>
        <v>92.916666666666671</v>
      </c>
    </row>
    <row r="186" spans="1:14" ht="15.75">
      <c r="A186" s="12">
        <v>36</v>
      </c>
      <c r="B186" s="77" t="s">
        <v>356</v>
      </c>
      <c r="C186" s="12">
        <v>10</v>
      </c>
      <c r="D186" s="12">
        <v>10</v>
      </c>
      <c r="E186" s="12">
        <v>10</v>
      </c>
      <c r="F186" s="12">
        <v>10</v>
      </c>
      <c r="G186" s="12">
        <v>20</v>
      </c>
      <c r="H186" s="12">
        <v>19</v>
      </c>
      <c r="I186" s="12">
        <f t="shared" si="12"/>
        <v>39</v>
      </c>
      <c r="J186" s="12">
        <v>18</v>
      </c>
      <c r="K186" s="12">
        <v>20</v>
      </c>
      <c r="L186" s="12">
        <f t="shared" si="16"/>
        <v>38</v>
      </c>
      <c r="M186" s="12">
        <f t="shared" si="14"/>
        <v>117</v>
      </c>
      <c r="N186" s="15">
        <f t="shared" si="15"/>
        <v>97.5</v>
      </c>
    </row>
    <row r="187" spans="1:14" ht="15.75">
      <c r="A187" s="12">
        <v>37</v>
      </c>
      <c r="B187" s="77" t="s">
        <v>357</v>
      </c>
      <c r="C187" s="12">
        <v>10</v>
      </c>
      <c r="D187" s="12">
        <v>10</v>
      </c>
      <c r="E187" s="12">
        <v>9</v>
      </c>
      <c r="F187" s="12">
        <v>10</v>
      </c>
      <c r="G187" s="12">
        <v>16</v>
      </c>
      <c r="H187" s="12">
        <v>15.5</v>
      </c>
      <c r="I187" s="12">
        <f t="shared" si="12"/>
        <v>31.5</v>
      </c>
      <c r="J187" s="12">
        <v>16</v>
      </c>
      <c r="K187" s="12">
        <v>20</v>
      </c>
      <c r="L187" s="12">
        <f t="shared" si="16"/>
        <v>36</v>
      </c>
      <c r="M187" s="12">
        <f t="shared" si="14"/>
        <v>106.5</v>
      </c>
      <c r="N187" s="15">
        <f t="shared" si="15"/>
        <v>88.75</v>
      </c>
    </row>
    <row r="188" spans="1:14" ht="15.75">
      <c r="A188" s="12">
        <v>38</v>
      </c>
      <c r="B188" s="77" t="s">
        <v>358</v>
      </c>
      <c r="C188" s="12">
        <v>9</v>
      </c>
      <c r="D188" s="12">
        <v>8</v>
      </c>
      <c r="E188" s="12">
        <v>9</v>
      </c>
      <c r="F188" s="12">
        <v>9</v>
      </c>
      <c r="G188" s="12">
        <v>5</v>
      </c>
      <c r="H188" s="12">
        <v>7</v>
      </c>
      <c r="I188" s="12">
        <f t="shared" si="12"/>
        <v>12</v>
      </c>
      <c r="J188" s="12">
        <v>13</v>
      </c>
      <c r="K188" s="12">
        <v>11</v>
      </c>
      <c r="L188" s="12">
        <f t="shared" si="16"/>
        <v>24</v>
      </c>
      <c r="M188" s="12">
        <f t="shared" si="14"/>
        <v>71</v>
      </c>
      <c r="N188" s="15">
        <f t="shared" si="15"/>
        <v>59.166666666666664</v>
      </c>
    </row>
    <row r="189" spans="1:14" ht="15.75">
      <c r="A189" s="12">
        <v>39</v>
      </c>
      <c r="B189" s="77" t="s">
        <v>359</v>
      </c>
      <c r="C189" s="12">
        <v>10</v>
      </c>
      <c r="D189" s="12">
        <v>10</v>
      </c>
      <c r="E189" s="12">
        <v>10</v>
      </c>
      <c r="F189" s="12">
        <v>9</v>
      </c>
      <c r="G189" s="12">
        <v>20</v>
      </c>
      <c r="H189" s="12">
        <v>17</v>
      </c>
      <c r="I189" s="12">
        <f t="shared" si="12"/>
        <v>37</v>
      </c>
      <c r="J189" s="12">
        <v>20</v>
      </c>
      <c r="K189" s="12">
        <v>20</v>
      </c>
      <c r="L189" s="12">
        <f t="shared" si="16"/>
        <v>40</v>
      </c>
      <c r="M189" s="12">
        <f t="shared" si="14"/>
        <v>116</v>
      </c>
      <c r="N189" s="15">
        <f t="shared" si="15"/>
        <v>96.666666666666671</v>
      </c>
    </row>
    <row r="190" spans="1:14" ht="15.75">
      <c r="A190" s="12">
        <v>40</v>
      </c>
      <c r="B190" s="77" t="s">
        <v>360</v>
      </c>
      <c r="C190" s="12">
        <v>10</v>
      </c>
      <c r="D190" s="12">
        <v>10</v>
      </c>
      <c r="E190" s="12">
        <v>10</v>
      </c>
      <c r="F190" s="12">
        <v>10</v>
      </c>
      <c r="G190" s="12">
        <v>20</v>
      </c>
      <c r="H190" s="12">
        <v>19</v>
      </c>
      <c r="I190" s="12">
        <f t="shared" si="12"/>
        <v>39</v>
      </c>
      <c r="J190" s="12">
        <v>20</v>
      </c>
      <c r="K190" s="12">
        <v>20</v>
      </c>
      <c r="L190" s="12">
        <f t="shared" si="16"/>
        <v>40</v>
      </c>
      <c r="M190" s="12">
        <f t="shared" si="14"/>
        <v>119</v>
      </c>
      <c r="N190" s="15">
        <f t="shared" si="15"/>
        <v>99.166666666666671</v>
      </c>
    </row>
    <row r="191" spans="1:14" ht="15.75">
      <c r="A191" s="12">
        <v>41</v>
      </c>
      <c r="B191" s="77" t="s">
        <v>361</v>
      </c>
      <c r="C191" s="12">
        <v>10</v>
      </c>
      <c r="D191" s="12">
        <v>10</v>
      </c>
      <c r="E191" s="12">
        <v>10</v>
      </c>
      <c r="F191" s="12">
        <v>10</v>
      </c>
      <c r="G191" s="12">
        <v>20</v>
      </c>
      <c r="H191" s="12">
        <v>20</v>
      </c>
      <c r="I191" s="12">
        <f t="shared" si="12"/>
        <v>40</v>
      </c>
      <c r="J191" s="12">
        <v>20</v>
      </c>
      <c r="K191" s="12">
        <v>20</v>
      </c>
      <c r="L191" s="12">
        <f t="shared" si="16"/>
        <v>40</v>
      </c>
      <c r="M191" s="12">
        <f t="shared" si="14"/>
        <v>120</v>
      </c>
      <c r="N191" s="15">
        <f t="shared" si="15"/>
        <v>100</v>
      </c>
    </row>
    <row r="192" spans="1:14" ht="15.75">
      <c r="A192" s="12">
        <v>42</v>
      </c>
      <c r="B192" s="77" t="s">
        <v>362</v>
      </c>
      <c r="C192" s="12">
        <v>10</v>
      </c>
      <c r="D192" s="12">
        <v>10</v>
      </c>
      <c r="E192" s="12">
        <v>10</v>
      </c>
      <c r="F192" s="12">
        <v>10</v>
      </c>
      <c r="G192" s="12">
        <v>20</v>
      </c>
      <c r="H192" s="12">
        <v>20</v>
      </c>
      <c r="I192" s="12">
        <f t="shared" si="12"/>
        <v>40</v>
      </c>
      <c r="J192" s="12">
        <v>20</v>
      </c>
      <c r="K192" s="12">
        <v>20</v>
      </c>
      <c r="L192" s="12">
        <f t="shared" si="16"/>
        <v>40</v>
      </c>
      <c r="M192" s="12">
        <f t="shared" si="14"/>
        <v>120</v>
      </c>
      <c r="N192" s="15">
        <f t="shared" si="15"/>
        <v>100</v>
      </c>
    </row>
    <row r="193" spans="1:14" ht="15.75">
      <c r="A193" s="12">
        <v>43</v>
      </c>
      <c r="B193" s="77" t="s">
        <v>363</v>
      </c>
      <c r="C193" s="12">
        <v>9.5</v>
      </c>
      <c r="D193" s="12">
        <v>10</v>
      </c>
      <c r="E193" s="12">
        <v>10</v>
      </c>
      <c r="F193" s="12">
        <v>10</v>
      </c>
      <c r="G193" s="12">
        <v>20</v>
      </c>
      <c r="H193" s="12">
        <v>18.5</v>
      </c>
      <c r="I193" s="12">
        <f t="shared" si="12"/>
        <v>38.5</v>
      </c>
      <c r="J193" s="12">
        <v>19</v>
      </c>
      <c r="K193" s="12">
        <v>19.5</v>
      </c>
      <c r="L193" s="12">
        <f t="shared" si="16"/>
        <v>38.5</v>
      </c>
      <c r="M193" s="12">
        <f t="shared" si="14"/>
        <v>116.5</v>
      </c>
      <c r="N193" s="15">
        <f t="shared" si="15"/>
        <v>97.083333333333329</v>
      </c>
    </row>
    <row r="194" spans="1:14" ht="15.75">
      <c r="A194" s="12">
        <v>44</v>
      </c>
      <c r="B194" s="77" t="s">
        <v>364</v>
      </c>
      <c r="C194" s="12">
        <v>10</v>
      </c>
      <c r="D194" s="12">
        <v>10</v>
      </c>
      <c r="E194" s="12">
        <v>10</v>
      </c>
      <c r="F194" s="12">
        <v>10</v>
      </c>
      <c r="G194" s="12">
        <v>20</v>
      </c>
      <c r="H194" s="12">
        <v>20</v>
      </c>
      <c r="I194" s="12">
        <f t="shared" si="12"/>
        <v>40</v>
      </c>
      <c r="J194" s="12">
        <v>20</v>
      </c>
      <c r="K194" s="12">
        <v>20</v>
      </c>
      <c r="L194" s="12">
        <f t="shared" si="16"/>
        <v>40</v>
      </c>
      <c r="M194" s="12">
        <f t="shared" si="14"/>
        <v>120</v>
      </c>
      <c r="N194" s="15">
        <f t="shared" si="15"/>
        <v>100</v>
      </c>
    </row>
    <row r="195" spans="1:14" ht="15.75">
      <c r="A195" s="12">
        <v>45</v>
      </c>
      <c r="B195" s="77" t="s">
        <v>365</v>
      </c>
      <c r="C195" s="12">
        <v>10</v>
      </c>
      <c r="D195" s="12">
        <v>9.5</v>
      </c>
      <c r="E195" s="12">
        <v>10</v>
      </c>
      <c r="F195" s="12">
        <v>10</v>
      </c>
      <c r="G195" s="12">
        <v>20</v>
      </c>
      <c r="H195" s="12">
        <v>19.5</v>
      </c>
      <c r="I195" s="12">
        <f t="shared" si="12"/>
        <v>39.5</v>
      </c>
      <c r="J195" s="12">
        <v>20</v>
      </c>
      <c r="K195" s="12">
        <v>18</v>
      </c>
      <c r="L195" s="12">
        <f t="shared" si="16"/>
        <v>38</v>
      </c>
      <c r="M195" s="12">
        <f t="shared" si="14"/>
        <v>117</v>
      </c>
      <c r="N195" s="15">
        <f t="shared" si="15"/>
        <v>97.5</v>
      </c>
    </row>
    <row r="196" spans="1:14" ht="16.5" thickBot="1">
      <c r="A196" s="12">
        <v>46</v>
      </c>
      <c r="B196" s="78" t="s">
        <v>366</v>
      </c>
      <c r="C196" s="12">
        <v>10</v>
      </c>
      <c r="D196" s="12">
        <v>10</v>
      </c>
      <c r="E196" s="12">
        <v>8</v>
      </c>
      <c r="F196" s="12">
        <v>10</v>
      </c>
      <c r="G196" s="12">
        <v>20</v>
      </c>
      <c r="H196" s="12">
        <v>15</v>
      </c>
      <c r="I196" s="12">
        <f t="shared" si="12"/>
        <v>35</v>
      </c>
      <c r="J196" s="12">
        <v>18</v>
      </c>
      <c r="K196" s="12">
        <v>18</v>
      </c>
      <c r="L196" s="12">
        <f t="shared" si="16"/>
        <v>36</v>
      </c>
      <c r="M196" s="12">
        <f t="shared" si="14"/>
        <v>109</v>
      </c>
      <c r="N196" s="15">
        <f t="shared" si="15"/>
        <v>90.833333333333329</v>
      </c>
    </row>
    <row r="197" spans="1:14">
      <c r="A197" s="46"/>
      <c r="B197" s="46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0"/>
    </row>
    <row r="198" spans="1:14">
      <c r="A198" s="46"/>
      <c r="B198" s="46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0"/>
    </row>
    <row r="199" spans="1:14">
      <c r="A199" s="46"/>
      <c r="B199" s="46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0"/>
    </row>
    <row r="200" spans="1:14">
      <c r="A200" s="46"/>
      <c r="B200" s="46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0"/>
    </row>
    <row r="201" spans="1:14">
      <c r="A201" s="46"/>
      <c r="B201" s="46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0"/>
    </row>
    <row r="202" spans="1:14">
      <c r="A202" s="46"/>
      <c r="B202" s="46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0"/>
    </row>
    <row r="203" spans="1:14">
      <c r="A203" s="46"/>
      <c r="B203" s="46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0"/>
    </row>
    <row r="204" spans="1:14">
      <c r="A204" s="46"/>
      <c r="B204" s="46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0"/>
    </row>
    <row r="205" spans="1:14">
      <c r="A205" s="46"/>
      <c r="B205" s="46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0"/>
    </row>
    <row r="206" spans="1:14">
      <c r="A206" s="46"/>
      <c r="B206" s="46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0"/>
    </row>
    <row r="207" spans="1:14">
      <c r="A207" s="46"/>
      <c r="B207" s="46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0"/>
    </row>
    <row r="208" spans="1:14">
      <c r="A208" s="46"/>
      <c r="B208" s="46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0"/>
    </row>
    <row r="209" spans="1:14">
      <c r="A209" s="46"/>
      <c r="B209" s="46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0"/>
    </row>
    <row r="210" spans="1:14">
      <c r="A210" s="46"/>
      <c r="B210" s="46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0"/>
    </row>
    <row r="211" spans="1:14">
      <c r="A211" s="46"/>
      <c r="B211" s="46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0"/>
    </row>
    <row r="212" spans="1:14">
      <c r="A212" s="46"/>
      <c r="B212" s="46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0"/>
    </row>
  </sheetData>
  <mergeCells count="15">
    <mergeCell ref="A1:A6"/>
    <mergeCell ref="B1:B6"/>
    <mergeCell ref="C1:N1"/>
    <mergeCell ref="C2:F2"/>
    <mergeCell ref="G2:N2"/>
    <mergeCell ref="G3:I3"/>
    <mergeCell ref="J3:L3"/>
    <mergeCell ref="C4:C6"/>
    <mergeCell ref="D4:D6"/>
    <mergeCell ref="E4:E6"/>
    <mergeCell ref="F4:F6"/>
    <mergeCell ref="I4:I5"/>
    <mergeCell ref="L4:L5"/>
    <mergeCell ref="M4:M5"/>
    <mergeCell ref="N4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opLeftCell="A4" workbookViewId="0">
      <selection activeCell="M19" sqref="M19"/>
    </sheetView>
  </sheetViews>
  <sheetFormatPr defaultRowHeight="15"/>
  <cols>
    <col min="1" max="1" width="12.7109375" customWidth="1"/>
    <col min="2" max="2" width="36.7109375" customWidth="1"/>
  </cols>
  <sheetData>
    <row r="1" spans="1:11">
      <c r="A1" s="209" t="s">
        <v>0</v>
      </c>
      <c r="B1" s="210" t="s">
        <v>1</v>
      </c>
      <c r="C1" s="211" t="s">
        <v>2</v>
      </c>
      <c r="D1" s="212"/>
      <c r="E1" s="212"/>
      <c r="F1" s="212"/>
      <c r="G1" s="212"/>
      <c r="H1" s="212"/>
      <c r="I1" s="212"/>
      <c r="J1" s="212"/>
      <c r="K1" s="212"/>
    </row>
    <row r="2" spans="1:11" ht="15.75">
      <c r="A2" s="205"/>
      <c r="B2" s="205"/>
      <c r="C2" s="211" t="s">
        <v>3</v>
      </c>
      <c r="D2" s="212"/>
      <c r="E2" s="212"/>
      <c r="F2" s="212"/>
      <c r="G2" s="212"/>
      <c r="H2" s="215" t="s">
        <v>367</v>
      </c>
      <c r="I2" s="212"/>
      <c r="J2" s="79"/>
      <c r="K2" s="80"/>
    </row>
    <row r="3" spans="1:11" ht="141.75">
      <c r="A3" s="205"/>
      <c r="B3" s="205"/>
      <c r="C3" s="1" t="s">
        <v>5</v>
      </c>
      <c r="D3" s="1" t="s">
        <v>6</v>
      </c>
      <c r="E3" s="1" t="s">
        <v>7</v>
      </c>
      <c r="F3" s="2" t="s">
        <v>8</v>
      </c>
      <c r="G3" s="81" t="s">
        <v>368</v>
      </c>
      <c r="H3" s="82" t="s">
        <v>369</v>
      </c>
      <c r="I3" s="83" t="s">
        <v>370</v>
      </c>
      <c r="J3" s="83"/>
      <c r="K3" s="84"/>
    </row>
    <row r="4" spans="1:11" ht="16.5" thickBot="1">
      <c r="A4" s="206"/>
      <c r="B4" s="206"/>
      <c r="C4" s="85">
        <v>10</v>
      </c>
      <c r="D4" s="85">
        <v>10</v>
      </c>
      <c r="E4" s="85">
        <v>10</v>
      </c>
      <c r="F4" s="85">
        <v>10</v>
      </c>
      <c r="G4" s="86">
        <v>10</v>
      </c>
      <c r="H4" s="87">
        <v>20</v>
      </c>
      <c r="I4" s="10">
        <v>40</v>
      </c>
      <c r="J4" s="10">
        <v>110</v>
      </c>
      <c r="K4" s="11">
        <v>100</v>
      </c>
    </row>
    <row r="5" spans="1:11" ht="15.75">
      <c r="A5" s="88">
        <v>1</v>
      </c>
      <c r="B5" s="89" t="s">
        <v>371</v>
      </c>
      <c r="C5" s="88">
        <v>10</v>
      </c>
      <c r="D5" s="88">
        <v>9</v>
      </c>
      <c r="E5" s="88">
        <v>9</v>
      </c>
      <c r="F5" s="88">
        <v>10</v>
      </c>
      <c r="G5" s="88">
        <v>10</v>
      </c>
      <c r="H5" s="88">
        <v>2</v>
      </c>
      <c r="I5" s="88">
        <v>7</v>
      </c>
      <c r="J5" s="88">
        <f t="shared" ref="J5:J45" si="0">SUM(C5:I5)</f>
        <v>57</v>
      </c>
      <c r="K5" s="90">
        <f t="shared" ref="K5:K45" si="1">J5/110*100</f>
        <v>51.81818181818182</v>
      </c>
    </row>
    <row r="6" spans="1:11" ht="15.75">
      <c r="A6" s="88">
        <v>2</v>
      </c>
      <c r="B6" s="91" t="s">
        <v>372</v>
      </c>
      <c r="C6" s="88">
        <v>9</v>
      </c>
      <c r="D6" s="88">
        <v>10</v>
      </c>
      <c r="E6" s="88">
        <v>10</v>
      </c>
      <c r="F6" s="88">
        <v>10</v>
      </c>
      <c r="G6" s="88">
        <v>10</v>
      </c>
      <c r="H6" s="88">
        <v>5</v>
      </c>
      <c r="I6" s="88">
        <v>6</v>
      </c>
      <c r="J6" s="88">
        <f t="shared" si="0"/>
        <v>60</v>
      </c>
      <c r="K6" s="90">
        <f t="shared" si="1"/>
        <v>54.54545454545454</v>
      </c>
    </row>
    <row r="7" spans="1:11" ht="15.75">
      <c r="A7" s="88">
        <v>3</v>
      </c>
      <c r="B7" s="92" t="s">
        <v>373</v>
      </c>
      <c r="C7" s="88">
        <v>9</v>
      </c>
      <c r="D7" s="88">
        <v>9</v>
      </c>
      <c r="E7" s="88">
        <v>10</v>
      </c>
      <c r="F7" s="88">
        <v>10</v>
      </c>
      <c r="G7" s="88">
        <v>10</v>
      </c>
      <c r="H7" s="88">
        <v>5</v>
      </c>
      <c r="I7" s="88">
        <v>6</v>
      </c>
      <c r="J7" s="88">
        <f t="shared" si="0"/>
        <v>59</v>
      </c>
      <c r="K7" s="90">
        <f t="shared" si="1"/>
        <v>53.63636363636364</v>
      </c>
    </row>
    <row r="8" spans="1:11" ht="15.75">
      <c r="A8" s="88">
        <v>4</v>
      </c>
      <c r="B8" s="92" t="s">
        <v>374</v>
      </c>
      <c r="C8" s="88">
        <v>10</v>
      </c>
      <c r="D8" s="88">
        <v>9</v>
      </c>
      <c r="E8" s="88">
        <v>10</v>
      </c>
      <c r="F8" s="88">
        <v>10</v>
      </c>
      <c r="G8" s="88">
        <v>10</v>
      </c>
      <c r="H8" s="88">
        <v>4</v>
      </c>
      <c r="I8" s="88">
        <v>8.5</v>
      </c>
      <c r="J8" s="88">
        <f t="shared" si="0"/>
        <v>61.5</v>
      </c>
      <c r="K8" s="90">
        <f t="shared" si="1"/>
        <v>55.909090909090907</v>
      </c>
    </row>
    <row r="9" spans="1:11" ht="15.75">
      <c r="A9" s="88">
        <v>5</v>
      </c>
      <c r="B9" s="92" t="s">
        <v>375</v>
      </c>
      <c r="C9" s="88">
        <v>10</v>
      </c>
      <c r="D9" s="88">
        <v>10</v>
      </c>
      <c r="E9" s="88">
        <v>10</v>
      </c>
      <c r="F9" s="88">
        <v>10</v>
      </c>
      <c r="G9" s="88">
        <v>10</v>
      </c>
      <c r="H9" s="88">
        <v>17.5</v>
      </c>
      <c r="I9" s="88">
        <v>17.5</v>
      </c>
      <c r="J9" s="88">
        <f t="shared" si="0"/>
        <v>85</v>
      </c>
      <c r="K9" s="90">
        <f t="shared" si="1"/>
        <v>77.272727272727266</v>
      </c>
    </row>
    <row r="10" spans="1:11" ht="15.75">
      <c r="A10" s="88">
        <v>6</v>
      </c>
      <c r="B10" s="92" t="s">
        <v>376</v>
      </c>
      <c r="C10" s="88">
        <v>10</v>
      </c>
      <c r="D10" s="88">
        <v>10</v>
      </c>
      <c r="E10" s="88">
        <v>10</v>
      </c>
      <c r="F10" s="88">
        <v>10</v>
      </c>
      <c r="G10" s="88">
        <v>10</v>
      </c>
      <c r="H10" s="88">
        <v>7</v>
      </c>
      <c r="I10" s="88">
        <v>14</v>
      </c>
      <c r="J10" s="88">
        <f t="shared" si="0"/>
        <v>71</v>
      </c>
      <c r="K10" s="90">
        <f t="shared" si="1"/>
        <v>64.545454545454547</v>
      </c>
    </row>
    <row r="11" spans="1:11" ht="15.75">
      <c r="A11" s="88">
        <v>7</v>
      </c>
      <c r="B11" s="92" t="s">
        <v>377</v>
      </c>
      <c r="C11" s="88">
        <v>10</v>
      </c>
      <c r="D11" s="88">
        <v>10</v>
      </c>
      <c r="E11" s="88">
        <v>10</v>
      </c>
      <c r="F11" s="88">
        <v>10</v>
      </c>
      <c r="G11" s="88">
        <v>10</v>
      </c>
      <c r="H11" s="88">
        <v>20</v>
      </c>
      <c r="I11" s="88">
        <v>35</v>
      </c>
      <c r="J11" s="88">
        <f t="shared" si="0"/>
        <v>105</v>
      </c>
      <c r="K11" s="90">
        <f t="shared" si="1"/>
        <v>95.454545454545453</v>
      </c>
    </row>
    <row r="12" spans="1:11" ht="15.75">
      <c r="A12" s="88">
        <v>8</v>
      </c>
      <c r="B12" s="92" t="s">
        <v>378</v>
      </c>
      <c r="C12" s="88">
        <v>10</v>
      </c>
      <c r="D12" s="88">
        <v>10</v>
      </c>
      <c r="E12" s="88">
        <v>10</v>
      </c>
      <c r="F12" s="88">
        <v>10</v>
      </c>
      <c r="G12" s="88">
        <v>10</v>
      </c>
      <c r="H12" s="88">
        <v>17</v>
      </c>
      <c r="I12" s="88">
        <v>21.5</v>
      </c>
      <c r="J12" s="88">
        <f t="shared" si="0"/>
        <v>88.5</v>
      </c>
      <c r="K12" s="90">
        <f t="shared" si="1"/>
        <v>80.454545454545453</v>
      </c>
    </row>
    <row r="13" spans="1:11" ht="15.75">
      <c r="A13" s="88">
        <v>9</v>
      </c>
      <c r="B13" s="92" t="s">
        <v>379</v>
      </c>
      <c r="C13" s="88">
        <v>10</v>
      </c>
      <c r="D13" s="88">
        <v>9</v>
      </c>
      <c r="E13" s="88">
        <v>10</v>
      </c>
      <c r="F13" s="88">
        <v>10</v>
      </c>
      <c r="G13" s="88">
        <v>10</v>
      </c>
      <c r="H13" s="88">
        <v>17</v>
      </c>
      <c r="I13" s="88">
        <v>22</v>
      </c>
      <c r="J13" s="88">
        <f t="shared" si="0"/>
        <v>88</v>
      </c>
      <c r="K13" s="90">
        <f t="shared" si="1"/>
        <v>80</v>
      </c>
    </row>
    <row r="14" spans="1:11" ht="15.75">
      <c r="A14" s="88">
        <v>10</v>
      </c>
      <c r="B14" s="92" t="s">
        <v>380</v>
      </c>
      <c r="C14" s="88">
        <v>10</v>
      </c>
      <c r="D14" s="88">
        <v>10</v>
      </c>
      <c r="E14" s="88">
        <v>10</v>
      </c>
      <c r="F14" s="88">
        <v>9</v>
      </c>
      <c r="G14" s="88">
        <v>10</v>
      </c>
      <c r="H14" s="88">
        <v>18</v>
      </c>
      <c r="I14" s="88">
        <v>31</v>
      </c>
      <c r="J14" s="88">
        <f t="shared" si="0"/>
        <v>98</v>
      </c>
      <c r="K14" s="90">
        <f t="shared" si="1"/>
        <v>89.090909090909093</v>
      </c>
    </row>
    <row r="15" spans="1:11" ht="15.75">
      <c r="A15" s="88">
        <v>11</v>
      </c>
      <c r="B15" s="92" t="s">
        <v>381</v>
      </c>
      <c r="C15" s="88">
        <v>10</v>
      </c>
      <c r="D15" s="88">
        <v>10</v>
      </c>
      <c r="E15" s="88">
        <v>10</v>
      </c>
      <c r="F15" s="88">
        <v>9</v>
      </c>
      <c r="G15" s="88">
        <v>10</v>
      </c>
      <c r="H15" s="88">
        <v>16.5</v>
      </c>
      <c r="I15" s="88">
        <v>18</v>
      </c>
      <c r="J15" s="88">
        <f t="shared" si="0"/>
        <v>83.5</v>
      </c>
      <c r="K15" s="90">
        <f t="shared" si="1"/>
        <v>75.909090909090907</v>
      </c>
    </row>
    <row r="16" spans="1:11" ht="15.75">
      <c r="A16" s="88">
        <v>12</v>
      </c>
      <c r="B16" s="92" t="s">
        <v>382</v>
      </c>
      <c r="C16" s="88">
        <v>10</v>
      </c>
      <c r="D16" s="88">
        <v>10</v>
      </c>
      <c r="E16" s="88">
        <v>10</v>
      </c>
      <c r="F16" s="88">
        <v>10</v>
      </c>
      <c r="G16" s="88">
        <v>10</v>
      </c>
      <c r="H16" s="88">
        <v>16.5</v>
      </c>
      <c r="I16" s="88">
        <v>31</v>
      </c>
      <c r="J16" s="88">
        <f t="shared" si="0"/>
        <v>97.5</v>
      </c>
      <c r="K16" s="90">
        <f t="shared" si="1"/>
        <v>88.63636363636364</v>
      </c>
    </row>
    <row r="17" spans="1:11" ht="15.75">
      <c r="A17" s="88">
        <v>13</v>
      </c>
      <c r="B17" s="92" t="s">
        <v>383</v>
      </c>
      <c r="C17" s="88">
        <v>10</v>
      </c>
      <c r="D17" s="88">
        <v>10</v>
      </c>
      <c r="E17" s="88">
        <v>10</v>
      </c>
      <c r="F17" s="88">
        <v>10</v>
      </c>
      <c r="G17" s="88">
        <v>10</v>
      </c>
      <c r="H17" s="88">
        <v>18</v>
      </c>
      <c r="I17" s="88">
        <v>33</v>
      </c>
      <c r="J17" s="88">
        <f t="shared" si="0"/>
        <v>101</v>
      </c>
      <c r="K17" s="90">
        <f t="shared" si="1"/>
        <v>91.818181818181827</v>
      </c>
    </row>
    <row r="18" spans="1:11" ht="15.75">
      <c r="A18" s="88">
        <v>14</v>
      </c>
      <c r="B18" s="92" t="s">
        <v>384</v>
      </c>
      <c r="C18" s="88">
        <v>9</v>
      </c>
      <c r="D18" s="88">
        <v>10</v>
      </c>
      <c r="E18" s="88">
        <v>10</v>
      </c>
      <c r="F18" s="88">
        <v>10</v>
      </c>
      <c r="G18" s="88">
        <v>10</v>
      </c>
      <c r="H18" s="88">
        <v>6</v>
      </c>
      <c r="I18" s="88">
        <v>14.5</v>
      </c>
      <c r="J18" s="88">
        <f t="shared" si="0"/>
        <v>69.5</v>
      </c>
      <c r="K18" s="90">
        <f t="shared" si="1"/>
        <v>63.181818181818187</v>
      </c>
    </row>
    <row r="19" spans="1:11" ht="15.75">
      <c r="A19" s="88">
        <v>15</v>
      </c>
      <c r="B19" s="92" t="s">
        <v>385</v>
      </c>
      <c r="C19" s="88">
        <v>10</v>
      </c>
      <c r="D19" s="88">
        <v>10</v>
      </c>
      <c r="E19" s="88">
        <v>10</v>
      </c>
      <c r="F19" s="88">
        <v>10</v>
      </c>
      <c r="G19" s="88">
        <v>10</v>
      </c>
      <c r="H19" s="88">
        <v>17</v>
      </c>
      <c r="I19" s="88">
        <v>24</v>
      </c>
      <c r="J19" s="88">
        <f t="shared" si="0"/>
        <v>91</v>
      </c>
      <c r="K19" s="90">
        <f t="shared" si="1"/>
        <v>82.727272727272734</v>
      </c>
    </row>
    <row r="20" spans="1:11" ht="15.75">
      <c r="A20" s="88">
        <v>16</v>
      </c>
      <c r="B20" s="92" t="s">
        <v>386</v>
      </c>
      <c r="C20" s="88">
        <v>10</v>
      </c>
      <c r="D20" s="88">
        <v>10</v>
      </c>
      <c r="E20" s="88">
        <v>10</v>
      </c>
      <c r="F20" s="88">
        <v>9</v>
      </c>
      <c r="G20" s="88">
        <v>10</v>
      </c>
      <c r="H20" s="88">
        <v>16.5</v>
      </c>
      <c r="I20" s="88">
        <v>13</v>
      </c>
      <c r="J20" s="88">
        <f t="shared" si="0"/>
        <v>78.5</v>
      </c>
      <c r="K20" s="90">
        <f t="shared" si="1"/>
        <v>71.36363636363636</v>
      </c>
    </row>
    <row r="21" spans="1:11" ht="15.75">
      <c r="A21" s="88">
        <v>17</v>
      </c>
      <c r="B21" s="92" t="s">
        <v>387</v>
      </c>
      <c r="C21" s="88">
        <v>10</v>
      </c>
      <c r="D21" s="88">
        <v>10</v>
      </c>
      <c r="E21" s="88">
        <v>10</v>
      </c>
      <c r="F21" s="88">
        <v>10</v>
      </c>
      <c r="G21" s="88">
        <v>10</v>
      </c>
      <c r="H21" s="88">
        <v>18</v>
      </c>
      <c r="I21" s="88">
        <v>18</v>
      </c>
      <c r="J21" s="88">
        <f t="shared" si="0"/>
        <v>86</v>
      </c>
      <c r="K21" s="90">
        <f t="shared" si="1"/>
        <v>78.181818181818187</v>
      </c>
    </row>
    <row r="22" spans="1:11" ht="15.75">
      <c r="A22" s="88">
        <v>18</v>
      </c>
      <c r="B22" s="92" t="s">
        <v>388</v>
      </c>
      <c r="C22" s="88">
        <v>10</v>
      </c>
      <c r="D22" s="88">
        <v>10</v>
      </c>
      <c r="E22" s="88">
        <v>10</v>
      </c>
      <c r="F22" s="88">
        <v>10</v>
      </c>
      <c r="G22" s="88">
        <v>10</v>
      </c>
      <c r="H22" s="88">
        <v>18.5</v>
      </c>
      <c r="I22" s="88">
        <v>24</v>
      </c>
      <c r="J22" s="88">
        <f t="shared" si="0"/>
        <v>92.5</v>
      </c>
      <c r="K22" s="90">
        <f t="shared" si="1"/>
        <v>84.090909090909093</v>
      </c>
    </row>
    <row r="23" spans="1:11" ht="15.75">
      <c r="A23" s="88">
        <v>19</v>
      </c>
      <c r="B23" s="92" t="s">
        <v>389</v>
      </c>
      <c r="C23" s="88">
        <v>10</v>
      </c>
      <c r="D23" s="88">
        <v>10</v>
      </c>
      <c r="E23" s="88">
        <v>9</v>
      </c>
      <c r="F23" s="88">
        <v>10</v>
      </c>
      <c r="G23" s="88">
        <v>10</v>
      </c>
      <c r="H23" s="88">
        <v>9.5</v>
      </c>
      <c r="I23" s="88">
        <v>17.5</v>
      </c>
      <c r="J23" s="88">
        <f t="shared" si="0"/>
        <v>76</v>
      </c>
      <c r="K23" s="90">
        <f t="shared" si="1"/>
        <v>69.090909090909093</v>
      </c>
    </row>
    <row r="24" spans="1:11" ht="15.75">
      <c r="A24" s="88">
        <v>20</v>
      </c>
      <c r="B24" s="92" t="s">
        <v>390</v>
      </c>
      <c r="C24" s="88">
        <v>10</v>
      </c>
      <c r="D24" s="88">
        <v>10</v>
      </c>
      <c r="E24" s="88">
        <v>10</v>
      </c>
      <c r="F24" s="88">
        <v>9</v>
      </c>
      <c r="G24" s="88">
        <v>10</v>
      </c>
      <c r="H24" s="88">
        <v>7</v>
      </c>
      <c r="I24" s="88">
        <v>5</v>
      </c>
      <c r="J24" s="88">
        <f t="shared" si="0"/>
        <v>61</v>
      </c>
      <c r="K24" s="90">
        <f t="shared" si="1"/>
        <v>55.454545454545453</v>
      </c>
    </row>
    <row r="25" spans="1:11" ht="15.75">
      <c r="A25" s="88">
        <v>21</v>
      </c>
      <c r="B25" s="92" t="s">
        <v>391</v>
      </c>
      <c r="C25" s="88">
        <v>10</v>
      </c>
      <c r="D25" s="88">
        <v>10</v>
      </c>
      <c r="E25" s="88">
        <v>10</v>
      </c>
      <c r="F25" s="88">
        <v>9</v>
      </c>
      <c r="G25" s="88">
        <v>9</v>
      </c>
      <c r="H25" s="88">
        <v>18.5</v>
      </c>
      <c r="I25" s="88">
        <v>15</v>
      </c>
      <c r="J25" s="88">
        <f t="shared" si="0"/>
        <v>81.5</v>
      </c>
      <c r="K25" s="90">
        <f t="shared" si="1"/>
        <v>74.090909090909093</v>
      </c>
    </row>
    <row r="26" spans="1:11" ht="15.75">
      <c r="A26" s="88">
        <v>22</v>
      </c>
      <c r="B26" s="92" t="s">
        <v>392</v>
      </c>
      <c r="C26" s="88">
        <v>10</v>
      </c>
      <c r="D26" s="88">
        <v>10</v>
      </c>
      <c r="E26" s="88">
        <v>10</v>
      </c>
      <c r="F26" s="88">
        <v>10</v>
      </c>
      <c r="G26" s="88">
        <v>10</v>
      </c>
      <c r="H26" s="88">
        <v>17</v>
      </c>
      <c r="I26" s="88">
        <v>19.5</v>
      </c>
      <c r="J26" s="88">
        <f t="shared" si="0"/>
        <v>86.5</v>
      </c>
      <c r="K26" s="90">
        <f t="shared" si="1"/>
        <v>78.63636363636364</v>
      </c>
    </row>
    <row r="27" spans="1:11" ht="15.75">
      <c r="A27" s="88">
        <v>23</v>
      </c>
      <c r="B27" s="92" t="s">
        <v>393</v>
      </c>
      <c r="C27" s="88">
        <v>10</v>
      </c>
      <c r="D27" s="88">
        <v>10</v>
      </c>
      <c r="E27" s="88">
        <v>10</v>
      </c>
      <c r="F27" s="88">
        <v>10</v>
      </c>
      <c r="G27" s="88">
        <v>10</v>
      </c>
      <c r="H27" s="88">
        <v>13.5</v>
      </c>
      <c r="I27" s="88">
        <v>19.5</v>
      </c>
      <c r="J27" s="88">
        <f t="shared" si="0"/>
        <v>83</v>
      </c>
      <c r="K27" s="90">
        <f t="shared" si="1"/>
        <v>75.454545454545453</v>
      </c>
    </row>
    <row r="28" spans="1:11" ht="15.75">
      <c r="A28" s="88">
        <v>24</v>
      </c>
      <c r="B28" s="92" t="s">
        <v>394</v>
      </c>
      <c r="C28" s="88">
        <v>10</v>
      </c>
      <c r="D28" s="88">
        <v>10</v>
      </c>
      <c r="E28" s="88">
        <v>9</v>
      </c>
      <c r="F28" s="88">
        <v>10</v>
      </c>
      <c r="G28" s="88">
        <v>10</v>
      </c>
      <c r="H28" s="88">
        <v>14</v>
      </c>
      <c r="I28" s="88">
        <v>18</v>
      </c>
      <c r="J28" s="88">
        <f t="shared" si="0"/>
        <v>81</v>
      </c>
      <c r="K28" s="90">
        <f t="shared" si="1"/>
        <v>73.636363636363626</v>
      </c>
    </row>
    <row r="29" spans="1:11" ht="15.75">
      <c r="A29" s="88">
        <v>25</v>
      </c>
      <c r="B29" s="92" t="s">
        <v>395</v>
      </c>
      <c r="C29" s="88">
        <v>10</v>
      </c>
      <c r="D29" s="88">
        <v>10</v>
      </c>
      <c r="E29" s="88">
        <v>10</v>
      </c>
      <c r="F29" s="88">
        <v>10</v>
      </c>
      <c r="G29" s="88">
        <v>10</v>
      </c>
      <c r="H29" s="88">
        <v>17</v>
      </c>
      <c r="I29" s="88">
        <v>38</v>
      </c>
      <c r="J29" s="88">
        <f t="shared" si="0"/>
        <v>105</v>
      </c>
      <c r="K29" s="90">
        <f t="shared" si="1"/>
        <v>95.454545454545453</v>
      </c>
    </row>
    <row r="30" spans="1:11" ht="15.75">
      <c r="A30" s="88">
        <v>26</v>
      </c>
      <c r="B30" s="92" t="s">
        <v>396</v>
      </c>
      <c r="C30" s="88">
        <v>9</v>
      </c>
      <c r="D30" s="88">
        <v>10</v>
      </c>
      <c r="E30" s="88">
        <v>10</v>
      </c>
      <c r="F30" s="88">
        <v>10</v>
      </c>
      <c r="G30" s="88">
        <v>10</v>
      </c>
      <c r="H30" s="88">
        <v>11.5</v>
      </c>
      <c r="I30" s="88">
        <v>4</v>
      </c>
      <c r="J30" s="88">
        <f t="shared" si="0"/>
        <v>64.5</v>
      </c>
      <c r="K30" s="90">
        <f t="shared" si="1"/>
        <v>58.636363636363633</v>
      </c>
    </row>
    <row r="31" spans="1:11" ht="15.75">
      <c r="A31" s="88">
        <v>27</v>
      </c>
      <c r="B31" s="92" t="s">
        <v>397</v>
      </c>
      <c r="C31" s="88">
        <v>10</v>
      </c>
      <c r="D31" s="88">
        <v>10</v>
      </c>
      <c r="E31" s="88">
        <v>9</v>
      </c>
      <c r="F31" s="88">
        <v>10</v>
      </c>
      <c r="G31" s="88">
        <v>10</v>
      </c>
      <c r="H31" s="88">
        <v>12</v>
      </c>
      <c r="I31" s="88">
        <v>5</v>
      </c>
      <c r="J31" s="88">
        <f t="shared" si="0"/>
        <v>66</v>
      </c>
      <c r="K31" s="90">
        <f t="shared" si="1"/>
        <v>60</v>
      </c>
    </row>
    <row r="32" spans="1:11" ht="15.75">
      <c r="A32" s="88">
        <v>28</v>
      </c>
      <c r="B32" s="92" t="s">
        <v>398</v>
      </c>
      <c r="C32" s="88">
        <v>10</v>
      </c>
      <c r="D32" s="88">
        <v>10</v>
      </c>
      <c r="E32" s="88">
        <v>9</v>
      </c>
      <c r="F32" s="88">
        <v>10</v>
      </c>
      <c r="G32" s="88">
        <v>10</v>
      </c>
      <c r="H32" s="88">
        <v>7</v>
      </c>
      <c r="I32" s="88">
        <v>6</v>
      </c>
      <c r="J32" s="88">
        <f t="shared" si="0"/>
        <v>62</v>
      </c>
      <c r="K32" s="90">
        <f t="shared" si="1"/>
        <v>56.36363636363636</v>
      </c>
    </row>
    <row r="33" spans="1:11" ht="15.75">
      <c r="A33" s="88">
        <v>29</v>
      </c>
      <c r="B33" s="92" t="s">
        <v>399</v>
      </c>
      <c r="C33" s="88">
        <v>10</v>
      </c>
      <c r="D33" s="88">
        <v>10</v>
      </c>
      <c r="E33" s="88">
        <v>10</v>
      </c>
      <c r="F33" s="88">
        <v>10</v>
      </c>
      <c r="G33" s="88">
        <v>10</v>
      </c>
      <c r="H33" s="88">
        <v>20</v>
      </c>
      <c r="I33" s="88">
        <v>38</v>
      </c>
      <c r="J33" s="88">
        <f t="shared" si="0"/>
        <v>108</v>
      </c>
      <c r="K33" s="90">
        <f t="shared" si="1"/>
        <v>98.181818181818187</v>
      </c>
    </row>
    <row r="34" spans="1:11" ht="15.75">
      <c r="A34" s="88">
        <v>30</v>
      </c>
      <c r="B34" s="92" t="s">
        <v>400</v>
      </c>
      <c r="C34" s="88">
        <v>10</v>
      </c>
      <c r="D34" s="88">
        <v>10</v>
      </c>
      <c r="E34" s="88">
        <v>9</v>
      </c>
      <c r="F34" s="88">
        <v>10</v>
      </c>
      <c r="G34" s="88">
        <v>10</v>
      </c>
      <c r="H34" s="88">
        <v>17</v>
      </c>
      <c r="I34" s="88">
        <v>16</v>
      </c>
      <c r="J34" s="88">
        <f t="shared" si="0"/>
        <v>82</v>
      </c>
      <c r="K34" s="90">
        <f t="shared" si="1"/>
        <v>74.545454545454547</v>
      </c>
    </row>
    <row r="35" spans="1:11" ht="15.75">
      <c r="A35" s="88">
        <v>31</v>
      </c>
      <c r="B35" s="92" t="s">
        <v>401</v>
      </c>
      <c r="C35" s="88">
        <v>9</v>
      </c>
      <c r="D35" s="88">
        <v>9</v>
      </c>
      <c r="E35" s="88">
        <v>9</v>
      </c>
      <c r="F35" s="88">
        <v>9</v>
      </c>
      <c r="G35" s="88">
        <v>9</v>
      </c>
      <c r="H35" s="88" t="s">
        <v>402</v>
      </c>
      <c r="I35" s="88">
        <v>17.5</v>
      </c>
      <c r="J35" s="88">
        <f t="shared" si="0"/>
        <v>62.5</v>
      </c>
      <c r="K35" s="90">
        <f t="shared" si="1"/>
        <v>56.81818181818182</v>
      </c>
    </row>
    <row r="36" spans="1:11" ht="15.75">
      <c r="A36" s="88">
        <v>32</v>
      </c>
      <c r="B36" s="92" t="s">
        <v>403</v>
      </c>
      <c r="C36" s="88">
        <v>10</v>
      </c>
      <c r="D36" s="88">
        <v>10</v>
      </c>
      <c r="E36" s="88">
        <v>10</v>
      </c>
      <c r="F36" s="88">
        <v>10</v>
      </c>
      <c r="G36" s="88">
        <v>10</v>
      </c>
      <c r="H36" s="88">
        <v>20</v>
      </c>
      <c r="I36" s="88">
        <v>39</v>
      </c>
      <c r="J36" s="88">
        <f t="shared" si="0"/>
        <v>109</v>
      </c>
      <c r="K36" s="90">
        <f t="shared" si="1"/>
        <v>99.090909090909093</v>
      </c>
    </row>
    <row r="37" spans="1:11" ht="15.75">
      <c r="A37" s="88">
        <v>33</v>
      </c>
      <c r="B37" s="92" t="s">
        <v>404</v>
      </c>
      <c r="C37" s="88">
        <v>9</v>
      </c>
      <c r="D37" s="88">
        <v>10</v>
      </c>
      <c r="E37" s="88">
        <v>10</v>
      </c>
      <c r="F37" s="88">
        <v>10</v>
      </c>
      <c r="G37" s="88">
        <v>10</v>
      </c>
      <c r="H37" s="88">
        <v>8</v>
      </c>
      <c r="I37" s="88">
        <v>16</v>
      </c>
      <c r="J37" s="88">
        <f t="shared" si="0"/>
        <v>73</v>
      </c>
      <c r="K37" s="90">
        <f t="shared" si="1"/>
        <v>66.363636363636374</v>
      </c>
    </row>
    <row r="38" spans="1:11" ht="15.75">
      <c r="A38" s="88">
        <v>34</v>
      </c>
      <c r="B38" s="92" t="s">
        <v>405</v>
      </c>
      <c r="C38" s="88">
        <v>10</v>
      </c>
      <c r="D38" s="88">
        <v>10</v>
      </c>
      <c r="E38" s="88">
        <v>9</v>
      </c>
      <c r="F38" s="88">
        <v>10</v>
      </c>
      <c r="G38" s="88">
        <v>10</v>
      </c>
      <c r="H38" s="88">
        <v>1</v>
      </c>
      <c r="I38" s="88">
        <v>3</v>
      </c>
      <c r="J38" s="88">
        <f t="shared" si="0"/>
        <v>53</v>
      </c>
      <c r="K38" s="90">
        <f t="shared" si="1"/>
        <v>48.18181818181818</v>
      </c>
    </row>
    <row r="39" spans="1:11" ht="15.75">
      <c r="A39" s="88">
        <v>35</v>
      </c>
      <c r="B39" s="92" t="s">
        <v>406</v>
      </c>
      <c r="C39" s="88">
        <v>10</v>
      </c>
      <c r="D39" s="88">
        <v>10</v>
      </c>
      <c r="E39" s="88">
        <v>9</v>
      </c>
      <c r="F39" s="88">
        <v>10</v>
      </c>
      <c r="G39" s="88">
        <v>10</v>
      </c>
      <c r="H39" s="88">
        <v>7.5</v>
      </c>
      <c r="I39" s="88">
        <v>13</v>
      </c>
      <c r="J39" s="88">
        <f t="shared" si="0"/>
        <v>69.5</v>
      </c>
      <c r="K39" s="90">
        <f t="shared" si="1"/>
        <v>63.181818181818187</v>
      </c>
    </row>
    <row r="40" spans="1:11" ht="15.75">
      <c r="A40" s="88">
        <v>36</v>
      </c>
      <c r="B40" s="92" t="s">
        <v>407</v>
      </c>
      <c r="C40" s="88">
        <v>10</v>
      </c>
      <c r="D40" s="88">
        <v>10</v>
      </c>
      <c r="E40" s="88">
        <v>10</v>
      </c>
      <c r="F40" s="88">
        <v>9</v>
      </c>
      <c r="G40" s="88">
        <v>10</v>
      </c>
      <c r="H40" s="88">
        <v>3</v>
      </c>
      <c r="I40" s="88">
        <v>5</v>
      </c>
      <c r="J40" s="88">
        <f t="shared" si="0"/>
        <v>57</v>
      </c>
      <c r="K40" s="90">
        <f t="shared" si="1"/>
        <v>51.81818181818182</v>
      </c>
    </row>
    <row r="41" spans="1:11" ht="15.75">
      <c r="A41" s="88">
        <v>37</v>
      </c>
      <c r="B41" s="92" t="s">
        <v>408</v>
      </c>
      <c r="C41" s="88">
        <v>10</v>
      </c>
      <c r="D41" s="88">
        <v>10</v>
      </c>
      <c r="E41" s="88">
        <v>9</v>
      </c>
      <c r="F41" s="88">
        <v>10</v>
      </c>
      <c r="G41" s="88">
        <v>10</v>
      </c>
      <c r="H41" s="88">
        <v>2</v>
      </c>
      <c r="I41" s="88">
        <v>9</v>
      </c>
      <c r="J41" s="88">
        <f t="shared" si="0"/>
        <v>60</v>
      </c>
      <c r="K41" s="90">
        <f t="shared" si="1"/>
        <v>54.54545454545454</v>
      </c>
    </row>
    <row r="42" spans="1:11" ht="15.75">
      <c r="A42" s="88">
        <v>38</v>
      </c>
      <c r="B42" s="92" t="s">
        <v>409</v>
      </c>
      <c r="C42" s="88">
        <v>10</v>
      </c>
      <c r="D42" s="88">
        <v>10</v>
      </c>
      <c r="E42" s="88">
        <v>10</v>
      </c>
      <c r="F42" s="88">
        <v>10</v>
      </c>
      <c r="G42" s="88">
        <v>10</v>
      </c>
      <c r="H42" s="88">
        <v>20</v>
      </c>
      <c r="I42" s="88">
        <v>39</v>
      </c>
      <c r="J42" s="88">
        <f t="shared" si="0"/>
        <v>109</v>
      </c>
      <c r="K42" s="90">
        <f t="shared" si="1"/>
        <v>99.090909090909093</v>
      </c>
    </row>
    <row r="43" spans="1:11" ht="15.75">
      <c r="A43" s="88">
        <v>39</v>
      </c>
      <c r="B43" s="92" t="s">
        <v>410</v>
      </c>
      <c r="C43" s="88">
        <v>10</v>
      </c>
      <c r="D43" s="88">
        <v>10</v>
      </c>
      <c r="E43" s="88">
        <v>10</v>
      </c>
      <c r="F43" s="88">
        <v>10</v>
      </c>
      <c r="G43" s="88">
        <v>10</v>
      </c>
      <c r="H43" s="88">
        <v>12</v>
      </c>
      <c r="I43" s="88">
        <v>25</v>
      </c>
      <c r="J43" s="88">
        <f t="shared" si="0"/>
        <v>87</v>
      </c>
      <c r="K43" s="90">
        <f t="shared" si="1"/>
        <v>79.090909090909093</v>
      </c>
    </row>
    <row r="44" spans="1:11" ht="15.75">
      <c r="A44" s="88">
        <v>40</v>
      </c>
      <c r="B44" s="92" t="s">
        <v>411</v>
      </c>
      <c r="C44" s="88">
        <v>10</v>
      </c>
      <c r="D44" s="88">
        <v>10</v>
      </c>
      <c r="E44" s="88">
        <v>10</v>
      </c>
      <c r="F44" s="88">
        <v>9</v>
      </c>
      <c r="G44" s="88">
        <v>10</v>
      </c>
      <c r="H44" s="88">
        <v>9</v>
      </c>
      <c r="I44" s="88">
        <v>19.5</v>
      </c>
      <c r="J44" s="88">
        <f t="shared" si="0"/>
        <v>77.5</v>
      </c>
      <c r="K44" s="90">
        <f t="shared" si="1"/>
        <v>70.454545454545453</v>
      </c>
    </row>
    <row r="45" spans="1:11" ht="15.75">
      <c r="A45" s="88">
        <v>41</v>
      </c>
      <c r="B45" s="92" t="s">
        <v>412</v>
      </c>
      <c r="C45" s="88">
        <v>9</v>
      </c>
      <c r="D45" s="88">
        <v>9</v>
      </c>
      <c r="E45" s="88">
        <v>10</v>
      </c>
      <c r="F45" s="88">
        <v>9</v>
      </c>
      <c r="G45" s="88">
        <v>9</v>
      </c>
      <c r="H45" s="88">
        <v>12.5</v>
      </c>
      <c r="I45" s="88">
        <v>12.5</v>
      </c>
      <c r="J45" s="88">
        <f t="shared" si="0"/>
        <v>71</v>
      </c>
      <c r="K45" s="90">
        <f t="shared" si="1"/>
        <v>64.545454545454547</v>
      </c>
    </row>
    <row r="46" spans="1:11" ht="15.75">
      <c r="A46" s="46">
        <v>42</v>
      </c>
      <c r="B46" s="93" t="s">
        <v>413</v>
      </c>
      <c r="C46" s="48">
        <v>10</v>
      </c>
      <c r="D46" s="48">
        <v>9</v>
      </c>
      <c r="E46" s="88">
        <v>10</v>
      </c>
      <c r="F46" s="88">
        <v>10</v>
      </c>
      <c r="G46" s="88">
        <v>10</v>
      </c>
      <c r="H46" s="48">
        <v>4</v>
      </c>
      <c r="I46" s="40">
        <v>8</v>
      </c>
      <c r="J46" s="51"/>
      <c r="K46" s="50"/>
    </row>
    <row r="47" spans="1:11">
      <c r="A47" s="46"/>
      <c r="B47" s="46"/>
      <c r="C47" s="51"/>
      <c r="D47" s="51"/>
      <c r="E47" s="51"/>
      <c r="F47" s="51"/>
      <c r="G47" s="51"/>
      <c r="H47" s="51"/>
      <c r="I47" s="51"/>
      <c r="J47" s="51"/>
      <c r="K47" s="50"/>
    </row>
    <row r="48" spans="1:11" ht="15.75" thickBot="1">
      <c r="A48" s="46" t="s">
        <v>55</v>
      </c>
      <c r="B48" s="46"/>
      <c r="C48" s="51"/>
      <c r="D48" s="51"/>
      <c r="E48" s="51"/>
      <c r="F48" s="51"/>
      <c r="G48" s="51"/>
      <c r="H48" s="51"/>
      <c r="I48" s="51"/>
      <c r="J48" s="51"/>
      <c r="K48" s="50"/>
    </row>
    <row r="49" spans="1:11" ht="15.75">
      <c r="A49" s="88">
        <v>1</v>
      </c>
      <c r="B49" s="94" t="s">
        <v>414</v>
      </c>
      <c r="C49" s="88">
        <v>10</v>
      </c>
      <c r="D49" s="88">
        <v>10</v>
      </c>
      <c r="E49" s="88">
        <v>10</v>
      </c>
      <c r="F49" s="88">
        <v>9</v>
      </c>
      <c r="G49" s="88">
        <v>10</v>
      </c>
      <c r="H49" s="88">
        <v>10</v>
      </c>
      <c r="I49" s="88">
        <v>8.5</v>
      </c>
      <c r="J49" s="88">
        <f t="shared" ref="J49:J89" si="2">SUM(C49:I49)</f>
        <v>67.5</v>
      </c>
      <c r="K49" s="90">
        <f t="shared" ref="K49:K89" si="3">J49/110*100</f>
        <v>61.363636363636367</v>
      </c>
    </row>
    <row r="50" spans="1:11" ht="15.75">
      <c r="A50" s="88">
        <v>2</v>
      </c>
      <c r="B50" s="95" t="s">
        <v>415</v>
      </c>
      <c r="C50" s="88">
        <v>10</v>
      </c>
      <c r="D50" s="88">
        <v>10</v>
      </c>
      <c r="E50" s="88">
        <v>10</v>
      </c>
      <c r="F50" s="88">
        <v>10</v>
      </c>
      <c r="G50" s="88">
        <v>10</v>
      </c>
      <c r="H50" s="88">
        <v>9</v>
      </c>
      <c r="I50" s="88">
        <v>10.5</v>
      </c>
      <c r="J50" s="88">
        <f t="shared" si="2"/>
        <v>69.5</v>
      </c>
      <c r="K50" s="90">
        <f t="shared" si="3"/>
        <v>63.181818181818187</v>
      </c>
    </row>
    <row r="51" spans="1:11" ht="15.75">
      <c r="A51" s="88">
        <v>3</v>
      </c>
      <c r="B51" s="95" t="s">
        <v>416</v>
      </c>
      <c r="C51" s="88">
        <v>10</v>
      </c>
      <c r="D51" s="88">
        <v>9</v>
      </c>
      <c r="E51" s="88">
        <v>10</v>
      </c>
      <c r="F51" s="88">
        <v>10</v>
      </c>
      <c r="G51" s="88">
        <v>10</v>
      </c>
      <c r="H51" s="88">
        <v>2</v>
      </c>
      <c r="I51" s="88">
        <v>2</v>
      </c>
      <c r="J51" s="88">
        <f t="shared" si="2"/>
        <v>53</v>
      </c>
      <c r="K51" s="90">
        <f t="shared" si="3"/>
        <v>48.18181818181818</v>
      </c>
    </row>
    <row r="52" spans="1:11" ht="15.75">
      <c r="A52" s="88">
        <v>4</v>
      </c>
      <c r="B52" s="95" t="s">
        <v>417</v>
      </c>
      <c r="C52" s="88">
        <v>10</v>
      </c>
      <c r="D52" s="88">
        <v>10</v>
      </c>
      <c r="E52" s="88">
        <v>10</v>
      </c>
      <c r="F52" s="88">
        <v>9</v>
      </c>
      <c r="G52" s="88">
        <v>10</v>
      </c>
      <c r="H52" s="88">
        <v>5</v>
      </c>
      <c r="I52" s="88">
        <v>9</v>
      </c>
      <c r="J52" s="88">
        <f t="shared" si="2"/>
        <v>63</v>
      </c>
      <c r="K52" s="90">
        <f t="shared" si="3"/>
        <v>57.272727272727273</v>
      </c>
    </row>
    <row r="53" spans="1:11" ht="15.75">
      <c r="A53" s="88">
        <v>5</v>
      </c>
      <c r="B53" s="95" t="s">
        <v>418</v>
      </c>
      <c r="C53" s="88">
        <v>10</v>
      </c>
      <c r="D53" s="88">
        <v>9</v>
      </c>
      <c r="E53" s="88">
        <v>10</v>
      </c>
      <c r="F53" s="88">
        <v>9</v>
      </c>
      <c r="G53" s="88">
        <v>10</v>
      </c>
      <c r="H53" s="88">
        <v>2</v>
      </c>
      <c r="I53" s="88">
        <v>5</v>
      </c>
      <c r="J53" s="88">
        <f t="shared" si="2"/>
        <v>55</v>
      </c>
      <c r="K53" s="90">
        <f t="shared" si="3"/>
        <v>50</v>
      </c>
    </row>
    <row r="54" spans="1:11" ht="15.75">
      <c r="A54" s="88">
        <v>6</v>
      </c>
      <c r="B54" s="95" t="s">
        <v>419</v>
      </c>
      <c r="C54" s="88">
        <v>10</v>
      </c>
      <c r="D54" s="88">
        <v>10</v>
      </c>
      <c r="E54" s="88">
        <v>9</v>
      </c>
      <c r="F54" s="88">
        <v>10</v>
      </c>
      <c r="G54" s="88">
        <v>10</v>
      </c>
      <c r="H54" s="88">
        <v>10</v>
      </c>
      <c r="I54" s="88">
        <v>7</v>
      </c>
      <c r="J54" s="88">
        <f t="shared" si="2"/>
        <v>66</v>
      </c>
      <c r="K54" s="90">
        <f t="shared" si="3"/>
        <v>60</v>
      </c>
    </row>
    <row r="55" spans="1:11" ht="15.75">
      <c r="A55" s="88">
        <v>7</v>
      </c>
      <c r="B55" s="95" t="s">
        <v>420</v>
      </c>
      <c r="C55" s="88">
        <v>10</v>
      </c>
      <c r="D55" s="88">
        <v>10</v>
      </c>
      <c r="E55" s="88">
        <v>9</v>
      </c>
      <c r="F55" s="88">
        <v>10</v>
      </c>
      <c r="G55" s="88">
        <v>10</v>
      </c>
      <c r="H55" s="88">
        <v>2</v>
      </c>
      <c r="I55" s="88">
        <v>3</v>
      </c>
      <c r="J55" s="88">
        <f t="shared" si="2"/>
        <v>54</v>
      </c>
      <c r="K55" s="90">
        <f t="shared" si="3"/>
        <v>49.090909090909093</v>
      </c>
    </row>
    <row r="56" spans="1:11" ht="15.75">
      <c r="A56" s="88">
        <v>8</v>
      </c>
      <c r="B56" s="95" t="s">
        <v>421</v>
      </c>
      <c r="C56" s="88">
        <v>10</v>
      </c>
      <c r="D56" s="88">
        <v>10</v>
      </c>
      <c r="E56" s="88">
        <v>9</v>
      </c>
      <c r="F56" s="88">
        <v>10</v>
      </c>
      <c r="G56" s="88">
        <v>10</v>
      </c>
      <c r="H56" s="88">
        <v>3</v>
      </c>
      <c r="I56" s="88">
        <v>2</v>
      </c>
      <c r="J56" s="88">
        <f t="shared" si="2"/>
        <v>54</v>
      </c>
      <c r="K56" s="90">
        <f t="shared" si="3"/>
        <v>49.090909090909093</v>
      </c>
    </row>
    <row r="57" spans="1:11" ht="15.75">
      <c r="A57" s="88">
        <v>9</v>
      </c>
      <c r="B57" s="95" t="s">
        <v>422</v>
      </c>
      <c r="C57" s="88">
        <v>9</v>
      </c>
      <c r="D57" s="88">
        <v>9</v>
      </c>
      <c r="E57" s="88">
        <v>9</v>
      </c>
      <c r="F57" s="88">
        <v>10</v>
      </c>
      <c r="G57" s="88">
        <v>10</v>
      </c>
      <c r="H57" s="88">
        <v>4</v>
      </c>
      <c r="I57" s="88">
        <v>5</v>
      </c>
      <c r="J57" s="88">
        <f t="shared" si="2"/>
        <v>56</v>
      </c>
      <c r="K57" s="90">
        <f t="shared" si="3"/>
        <v>50.909090909090907</v>
      </c>
    </row>
    <row r="58" spans="1:11" ht="15.75">
      <c r="A58" s="88">
        <v>10</v>
      </c>
      <c r="B58" s="95" t="s">
        <v>423</v>
      </c>
      <c r="C58" s="88">
        <v>9</v>
      </c>
      <c r="D58" s="88">
        <v>9</v>
      </c>
      <c r="E58" s="88">
        <v>10</v>
      </c>
      <c r="F58" s="88">
        <v>10</v>
      </c>
      <c r="G58" s="88">
        <v>10</v>
      </c>
      <c r="H58" s="88">
        <v>2</v>
      </c>
      <c r="I58" s="88">
        <v>14</v>
      </c>
      <c r="J58" s="88">
        <f t="shared" si="2"/>
        <v>64</v>
      </c>
      <c r="K58" s="90">
        <f t="shared" si="3"/>
        <v>58.18181818181818</v>
      </c>
    </row>
    <row r="59" spans="1:11" ht="15.75">
      <c r="A59" s="88">
        <v>11</v>
      </c>
      <c r="B59" s="95" t="s">
        <v>424</v>
      </c>
      <c r="C59" s="88">
        <v>9</v>
      </c>
      <c r="D59" s="88">
        <v>10</v>
      </c>
      <c r="E59" s="88">
        <v>9</v>
      </c>
      <c r="F59" s="88">
        <v>9</v>
      </c>
      <c r="G59" s="88">
        <v>10</v>
      </c>
      <c r="H59" s="88">
        <v>3</v>
      </c>
      <c r="I59" s="88">
        <v>2</v>
      </c>
      <c r="J59" s="88">
        <f t="shared" si="2"/>
        <v>52</v>
      </c>
      <c r="K59" s="90">
        <f t="shared" si="3"/>
        <v>47.272727272727273</v>
      </c>
    </row>
    <row r="60" spans="1:11" ht="15.75">
      <c r="A60" s="88">
        <v>12</v>
      </c>
      <c r="B60" s="95" t="s">
        <v>425</v>
      </c>
      <c r="C60" s="88">
        <v>10</v>
      </c>
      <c r="D60" s="88">
        <v>10</v>
      </c>
      <c r="E60" s="88">
        <v>9</v>
      </c>
      <c r="F60" s="88">
        <v>9</v>
      </c>
      <c r="G60" s="88">
        <v>10</v>
      </c>
      <c r="H60" s="88">
        <v>12.5</v>
      </c>
      <c r="I60" s="88">
        <v>15.5</v>
      </c>
      <c r="J60" s="88">
        <f t="shared" si="2"/>
        <v>76</v>
      </c>
      <c r="K60" s="90">
        <f t="shared" si="3"/>
        <v>69.090909090909093</v>
      </c>
    </row>
    <row r="61" spans="1:11" ht="15.75">
      <c r="A61" s="88">
        <v>13</v>
      </c>
      <c r="B61" s="95" t="s">
        <v>426</v>
      </c>
      <c r="C61" s="88">
        <v>9</v>
      </c>
      <c r="D61" s="88">
        <v>10</v>
      </c>
      <c r="E61" s="88">
        <v>9</v>
      </c>
      <c r="F61" s="88">
        <v>9</v>
      </c>
      <c r="G61" s="88">
        <v>10</v>
      </c>
      <c r="H61" s="88">
        <v>7</v>
      </c>
      <c r="I61" s="88">
        <v>20</v>
      </c>
      <c r="J61" s="88">
        <f t="shared" si="2"/>
        <v>74</v>
      </c>
      <c r="K61" s="90">
        <f t="shared" si="3"/>
        <v>67.272727272727266</v>
      </c>
    </row>
    <row r="62" spans="1:11" ht="15.75">
      <c r="A62" s="88">
        <v>14</v>
      </c>
      <c r="B62" s="95" t="s">
        <v>427</v>
      </c>
      <c r="C62" s="88">
        <v>0</v>
      </c>
      <c r="D62" s="88">
        <v>0</v>
      </c>
      <c r="E62" s="88">
        <v>0</v>
      </c>
      <c r="F62" s="88">
        <v>0</v>
      </c>
      <c r="G62" s="88">
        <v>0</v>
      </c>
      <c r="H62" s="88" t="s">
        <v>402</v>
      </c>
      <c r="I62" s="88">
        <v>0</v>
      </c>
      <c r="J62" s="88">
        <f t="shared" si="2"/>
        <v>0</v>
      </c>
      <c r="K62" s="90">
        <f t="shared" si="3"/>
        <v>0</v>
      </c>
    </row>
    <row r="63" spans="1:11" ht="15.75">
      <c r="A63" s="88">
        <v>15</v>
      </c>
      <c r="B63" s="95" t="s">
        <v>428</v>
      </c>
      <c r="C63" s="88">
        <v>9</v>
      </c>
      <c r="D63" s="88">
        <v>9</v>
      </c>
      <c r="E63" s="88">
        <v>10</v>
      </c>
      <c r="F63" s="88">
        <v>9</v>
      </c>
      <c r="G63" s="88">
        <v>10</v>
      </c>
      <c r="H63" s="88">
        <v>6</v>
      </c>
      <c r="I63" s="88">
        <v>11</v>
      </c>
      <c r="J63" s="88">
        <f t="shared" si="2"/>
        <v>64</v>
      </c>
      <c r="K63" s="90">
        <f t="shared" si="3"/>
        <v>58.18181818181818</v>
      </c>
    </row>
    <row r="64" spans="1:11" ht="15.75">
      <c r="A64" s="88">
        <v>16</v>
      </c>
      <c r="B64" s="95" t="s">
        <v>429</v>
      </c>
      <c r="C64" s="88">
        <v>9</v>
      </c>
      <c r="D64" s="88">
        <v>10</v>
      </c>
      <c r="E64" s="88">
        <v>9</v>
      </c>
      <c r="F64" s="88">
        <v>10</v>
      </c>
      <c r="G64" s="88">
        <v>9</v>
      </c>
      <c r="H64" s="88">
        <v>6</v>
      </c>
      <c r="I64" s="88">
        <v>6</v>
      </c>
      <c r="J64" s="88">
        <f t="shared" si="2"/>
        <v>59</v>
      </c>
      <c r="K64" s="90">
        <f t="shared" si="3"/>
        <v>53.63636363636364</v>
      </c>
    </row>
    <row r="65" spans="1:11" ht="15.75">
      <c r="A65" s="88">
        <v>17</v>
      </c>
      <c r="B65" s="95" t="s">
        <v>430</v>
      </c>
      <c r="C65" s="88">
        <v>9</v>
      </c>
      <c r="D65" s="88">
        <v>9</v>
      </c>
      <c r="E65" s="88">
        <v>10</v>
      </c>
      <c r="F65" s="88">
        <v>9</v>
      </c>
      <c r="G65" s="88">
        <v>10</v>
      </c>
      <c r="H65" s="88">
        <v>1</v>
      </c>
      <c r="I65" s="88">
        <v>6</v>
      </c>
      <c r="J65" s="88">
        <f t="shared" si="2"/>
        <v>54</v>
      </c>
      <c r="K65" s="90">
        <f t="shared" si="3"/>
        <v>49.090909090909093</v>
      </c>
    </row>
    <row r="66" spans="1:11" ht="15.75">
      <c r="A66" s="88">
        <v>18</v>
      </c>
      <c r="B66" s="95" t="s">
        <v>431</v>
      </c>
      <c r="C66" s="88">
        <v>9</v>
      </c>
      <c r="D66" s="88">
        <v>10</v>
      </c>
      <c r="E66" s="88">
        <v>10</v>
      </c>
      <c r="F66" s="88">
        <v>10</v>
      </c>
      <c r="G66" s="88">
        <v>10</v>
      </c>
      <c r="H66" s="88">
        <v>15</v>
      </c>
      <c r="I66" s="88">
        <v>38.5</v>
      </c>
      <c r="J66" s="88">
        <f t="shared" si="2"/>
        <v>102.5</v>
      </c>
      <c r="K66" s="90">
        <f t="shared" si="3"/>
        <v>93.181818181818173</v>
      </c>
    </row>
    <row r="67" spans="1:11" ht="15.75">
      <c r="A67" s="88">
        <v>19</v>
      </c>
      <c r="B67" s="95" t="s">
        <v>432</v>
      </c>
      <c r="C67" s="88">
        <v>10</v>
      </c>
      <c r="D67" s="88">
        <v>10</v>
      </c>
      <c r="E67" s="88">
        <v>9</v>
      </c>
      <c r="F67" s="88">
        <v>10</v>
      </c>
      <c r="G67" s="88">
        <v>10</v>
      </c>
      <c r="H67" s="88">
        <v>12.5</v>
      </c>
      <c r="I67" s="88">
        <v>15</v>
      </c>
      <c r="J67" s="88">
        <f t="shared" si="2"/>
        <v>76.5</v>
      </c>
      <c r="K67" s="90">
        <f t="shared" si="3"/>
        <v>69.545454545454547</v>
      </c>
    </row>
    <row r="68" spans="1:11" ht="15.75">
      <c r="A68" s="88">
        <v>20</v>
      </c>
      <c r="B68" s="95" t="s">
        <v>433</v>
      </c>
      <c r="C68" s="88">
        <v>10</v>
      </c>
      <c r="D68" s="88">
        <v>9</v>
      </c>
      <c r="E68" s="88">
        <v>10</v>
      </c>
      <c r="F68" s="88">
        <v>10</v>
      </c>
      <c r="G68" s="88">
        <v>10</v>
      </c>
      <c r="H68" s="88">
        <v>15.5</v>
      </c>
      <c r="I68" s="88">
        <v>22</v>
      </c>
      <c r="J68" s="88">
        <f t="shared" si="2"/>
        <v>86.5</v>
      </c>
      <c r="K68" s="90">
        <f t="shared" si="3"/>
        <v>78.63636363636364</v>
      </c>
    </row>
    <row r="69" spans="1:11" ht="15.75">
      <c r="A69" s="88">
        <v>21</v>
      </c>
      <c r="B69" s="96" t="s">
        <v>434</v>
      </c>
      <c r="C69" s="88">
        <v>9</v>
      </c>
      <c r="D69" s="88">
        <v>9</v>
      </c>
      <c r="E69" s="88">
        <v>9</v>
      </c>
      <c r="F69" s="88">
        <v>10</v>
      </c>
      <c r="G69" s="88">
        <v>9</v>
      </c>
      <c r="H69" s="88">
        <v>1</v>
      </c>
      <c r="I69" s="88">
        <v>3</v>
      </c>
      <c r="J69" s="88">
        <f t="shared" si="2"/>
        <v>50</v>
      </c>
      <c r="K69" s="90">
        <f t="shared" si="3"/>
        <v>45.454545454545453</v>
      </c>
    </row>
    <row r="70" spans="1:11" ht="15.75">
      <c r="A70" s="88">
        <v>22</v>
      </c>
      <c r="B70" s="95" t="s">
        <v>435</v>
      </c>
      <c r="C70" s="88">
        <v>10</v>
      </c>
      <c r="D70" s="88">
        <v>10</v>
      </c>
      <c r="E70" s="88">
        <v>9</v>
      </c>
      <c r="F70" s="88">
        <v>10</v>
      </c>
      <c r="G70" s="88">
        <v>10</v>
      </c>
      <c r="H70" s="88">
        <v>14</v>
      </c>
      <c r="I70" s="88">
        <v>23.5</v>
      </c>
      <c r="J70" s="88">
        <f t="shared" si="2"/>
        <v>86.5</v>
      </c>
      <c r="K70" s="90">
        <f t="shared" si="3"/>
        <v>78.63636363636364</v>
      </c>
    </row>
    <row r="71" spans="1:11" ht="15.75">
      <c r="A71" s="88">
        <v>23</v>
      </c>
      <c r="B71" s="95" t="s">
        <v>436</v>
      </c>
      <c r="C71" s="88">
        <v>9</v>
      </c>
      <c r="D71" s="88">
        <v>10</v>
      </c>
      <c r="E71" s="88">
        <v>10</v>
      </c>
      <c r="F71" s="88">
        <v>10</v>
      </c>
      <c r="G71" s="88">
        <v>10</v>
      </c>
      <c r="H71" s="88">
        <v>14.5</v>
      </c>
      <c r="I71" s="88">
        <v>22</v>
      </c>
      <c r="J71" s="88">
        <f t="shared" si="2"/>
        <v>85.5</v>
      </c>
      <c r="K71" s="90">
        <f t="shared" si="3"/>
        <v>77.72727272727272</v>
      </c>
    </row>
    <row r="72" spans="1:11" ht="15.75">
      <c r="A72" s="88">
        <v>24</v>
      </c>
      <c r="B72" s="95" t="s">
        <v>437</v>
      </c>
      <c r="C72" s="88">
        <v>10</v>
      </c>
      <c r="D72" s="88">
        <v>10</v>
      </c>
      <c r="E72" s="88">
        <v>10</v>
      </c>
      <c r="F72" s="88">
        <v>10</v>
      </c>
      <c r="G72" s="88">
        <v>10</v>
      </c>
      <c r="H72" s="88">
        <v>13.5</v>
      </c>
      <c r="I72" s="88">
        <v>16</v>
      </c>
      <c r="J72" s="88">
        <f t="shared" si="2"/>
        <v>79.5</v>
      </c>
      <c r="K72" s="90">
        <f t="shared" si="3"/>
        <v>72.27272727272728</v>
      </c>
    </row>
    <row r="73" spans="1:11" ht="15.75">
      <c r="A73" s="88">
        <v>25</v>
      </c>
      <c r="B73" s="95" t="s">
        <v>438</v>
      </c>
      <c r="C73" s="88">
        <v>10</v>
      </c>
      <c r="D73" s="88">
        <v>9</v>
      </c>
      <c r="E73" s="88">
        <v>10</v>
      </c>
      <c r="F73" s="88">
        <v>9</v>
      </c>
      <c r="G73" s="88">
        <v>10</v>
      </c>
      <c r="H73" s="88">
        <v>4</v>
      </c>
      <c r="I73" s="88">
        <v>4</v>
      </c>
      <c r="J73" s="88">
        <f t="shared" si="2"/>
        <v>56</v>
      </c>
      <c r="K73" s="90">
        <f t="shared" si="3"/>
        <v>50.909090909090907</v>
      </c>
    </row>
    <row r="74" spans="1:11" ht="15.75">
      <c r="A74" s="88">
        <v>26</v>
      </c>
      <c r="B74" s="95" t="s">
        <v>439</v>
      </c>
      <c r="C74" s="88">
        <v>10</v>
      </c>
      <c r="D74" s="88">
        <v>10</v>
      </c>
      <c r="E74" s="88">
        <v>10</v>
      </c>
      <c r="F74" s="88">
        <v>10</v>
      </c>
      <c r="G74" s="88">
        <v>10</v>
      </c>
      <c r="H74" s="88">
        <v>14</v>
      </c>
      <c r="I74" s="88">
        <v>25</v>
      </c>
      <c r="J74" s="88">
        <f t="shared" si="2"/>
        <v>89</v>
      </c>
      <c r="K74" s="90">
        <f t="shared" si="3"/>
        <v>80.909090909090907</v>
      </c>
    </row>
    <row r="75" spans="1:11" ht="15.75">
      <c r="A75" s="88">
        <v>27</v>
      </c>
      <c r="B75" s="95" t="s">
        <v>440</v>
      </c>
      <c r="C75" s="88">
        <v>10</v>
      </c>
      <c r="D75" s="88">
        <v>10</v>
      </c>
      <c r="E75" s="88">
        <v>9</v>
      </c>
      <c r="F75" s="88">
        <v>10</v>
      </c>
      <c r="G75" s="88">
        <v>10</v>
      </c>
      <c r="H75" s="88">
        <v>19.5</v>
      </c>
      <c r="I75" s="88">
        <v>23.5</v>
      </c>
      <c r="J75" s="88">
        <f t="shared" si="2"/>
        <v>92</v>
      </c>
      <c r="K75" s="90">
        <f t="shared" si="3"/>
        <v>83.636363636363626</v>
      </c>
    </row>
    <row r="76" spans="1:11" ht="15.75">
      <c r="A76" s="88">
        <v>28</v>
      </c>
      <c r="B76" s="95" t="s">
        <v>441</v>
      </c>
      <c r="C76" s="88">
        <v>10</v>
      </c>
      <c r="D76" s="88">
        <v>9</v>
      </c>
      <c r="E76" s="88">
        <v>10</v>
      </c>
      <c r="F76" s="88">
        <v>10</v>
      </c>
      <c r="G76" s="88">
        <v>10</v>
      </c>
      <c r="H76" s="88">
        <v>8</v>
      </c>
      <c r="I76" s="88">
        <v>7</v>
      </c>
      <c r="J76" s="88">
        <f t="shared" si="2"/>
        <v>64</v>
      </c>
      <c r="K76" s="90">
        <f t="shared" si="3"/>
        <v>58.18181818181818</v>
      </c>
    </row>
    <row r="77" spans="1:11" ht="15.75">
      <c r="A77" s="88">
        <v>29</v>
      </c>
      <c r="B77" s="95" t="s">
        <v>442</v>
      </c>
      <c r="C77" s="88">
        <v>10</v>
      </c>
      <c r="D77" s="88">
        <v>10</v>
      </c>
      <c r="E77" s="88">
        <v>10</v>
      </c>
      <c r="F77" s="88">
        <v>10</v>
      </c>
      <c r="G77" s="88">
        <v>10</v>
      </c>
      <c r="H77" s="88">
        <v>20</v>
      </c>
      <c r="I77" s="88">
        <v>21.5</v>
      </c>
      <c r="J77" s="88">
        <f t="shared" si="2"/>
        <v>91.5</v>
      </c>
      <c r="K77" s="90">
        <f t="shared" si="3"/>
        <v>83.181818181818173</v>
      </c>
    </row>
    <row r="78" spans="1:11" ht="15.75">
      <c r="A78" s="88">
        <v>30</v>
      </c>
      <c r="B78" s="95" t="s">
        <v>443</v>
      </c>
      <c r="C78" s="88">
        <v>10</v>
      </c>
      <c r="D78" s="88">
        <v>10</v>
      </c>
      <c r="E78" s="88">
        <v>10</v>
      </c>
      <c r="F78" s="88">
        <v>10</v>
      </c>
      <c r="G78" s="88">
        <v>10</v>
      </c>
      <c r="H78" s="88">
        <v>19</v>
      </c>
      <c r="I78" s="88">
        <v>27</v>
      </c>
      <c r="J78" s="88">
        <f t="shared" si="2"/>
        <v>96</v>
      </c>
      <c r="K78" s="90">
        <f t="shared" si="3"/>
        <v>87.272727272727266</v>
      </c>
    </row>
    <row r="79" spans="1:11" ht="15.75">
      <c r="A79" s="88">
        <v>31</v>
      </c>
      <c r="B79" s="95" t="s">
        <v>444</v>
      </c>
      <c r="C79" s="88">
        <v>10</v>
      </c>
      <c r="D79" s="88">
        <v>9</v>
      </c>
      <c r="E79" s="88">
        <v>9</v>
      </c>
      <c r="F79" s="88">
        <v>9</v>
      </c>
      <c r="G79" s="88">
        <v>10</v>
      </c>
      <c r="H79" s="88">
        <v>1</v>
      </c>
      <c r="I79" s="88">
        <v>4</v>
      </c>
      <c r="J79" s="88">
        <f t="shared" si="2"/>
        <v>52</v>
      </c>
      <c r="K79" s="90">
        <f t="shared" si="3"/>
        <v>47.272727272727273</v>
      </c>
    </row>
    <row r="80" spans="1:11" ht="15.75">
      <c r="A80" s="88">
        <v>32</v>
      </c>
      <c r="B80" s="95" t="s">
        <v>445</v>
      </c>
      <c r="C80" s="88">
        <v>10</v>
      </c>
      <c r="D80" s="88">
        <v>10</v>
      </c>
      <c r="E80" s="88">
        <v>9</v>
      </c>
      <c r="F80" s="88">
        <v>9</v>
      </c>
      <c r="G80" s="88">
        <v>10</v>
      </c>
      <c r="H80" s="88">
        <v>10</v>
      </c>
      <c r="I80" s="88">
        <v>21.5</v>
      </c>
      <c r="J80" s="88">
        <f t="shared" si="2"/>
        <v>79.5</v>
      </c>
      <c r="K80" s="90">
        <f t="shared" si="3"/>
        <v>72.27272727272728</v>
      </c>
    </row>
    <row r="81" spans="1:11" ht="15.75">
      <c r="A81" s="88">
        <v>33</v>
      </c>
      <c r="B81" s="95" t="s">
        <v>446</v>
      </c>
      <c r="C81" s="88">
        <v>10</v>
      </c>
      <c r="D81" s="88">
        <v>10</v>
      </c>
      <c r="E81" s="88">
        <v>10</v>
      </c>
      <c r="F81" s="88">
        <v>10</v>
      </c>
      <c r="G81" s="88">
        <v>10</v>
      </c>
      <c r="H81" s="88">
        <v>9.5</v>
      </c>
      <c r="I81" s="88">
        <v>11.5</v>
      </c>
      <c r="J81" s="88">
        <f t="shared" si="2"/>
        <v>71</v>
      </c>
      <c r="K81" s="90">
        <f t="shared" si="3"/>
        <v>64.545454545454547</v>
      </c>
    </row>
    <row r="82" spans="1:11" ht="15.75">
      <c r="A82" s="88">
        <v>34</v>
      </c>
      <c r="B82" s="95" t="s">
        <v>447</v>
      </c>
      <c r="C82" s="88">
        <v>10</v>
      </c>
      <c r="D82" s="88">
        <v>10</v>
      </c>
      <c r="E82" s="88">
        <v>10</v>
      </c>
      <c r="F82" s="88">
        <v>10</v>
      </c>
      <c r="G82" s="88">
        <v>10</v>
      </c>
      <c r="H82" s="88">
        <v>17</v>
      </c>
      <c r="I82" s="88">
        <v>14.5</v>
      </c>
      <c r="J82" s="88">
        <f t="shared" si="2"/>
        <v>81.5</v>
      </c>
      <c r="K82" s="90">
        <f t="shared" si="3"/>
        <v>74.090909090909093</v>
      </c>
    </row>
    <row r="83" spans="1:11" ht="15.75">
      <c r="A83" s="88">
        <v>35</v>
      </c>
      <c r="B83" s="95" t="s">
        <v>448</v>
      </c>
      <c r="C83" s="88">
        <v>10</v>
      </c>
      <c r="D83" s="88">
        <v>10</v>
      </c>
      <c r="E83" s="88">
        <v>10</v>
      </c>
      <c r="F83" s="88">
        <v>9</v>
      </c>
      <c r="G83" s="88">
        <v>10</v>
      </c>
      <c r="H83" s="88">
        <v>12</v>
      </c>
      <c r="I83" s="88">
        <v>18</v>
      </c>
      <c r="J83" s="88">
        <f t="shared" si="2"/>
        <v>79</v>
      </c>
      <c r="K83" s="90">
        <f t="shared" si="3"/>
        <v>71.818181818181813</v>
      </c>
    </row>
    <row r="84" spans="1:11" ht="15.75">
      <c r="A84" s="88">
        <v>36</v>
      </c>
      <c r="B84" s="95" t="s">
        <v>449</v>
      </c>
      <c r="C84" s="88">
        <v>10</v>
      </c>
      <c r="D84" s="88">
        <v>10</v>
      </c>
      <c r="E84" s="88">
        <v>9</v>
      </c>
      <c r="F84" s="88">
        <v>10</v>
      </c>
      <c r="G84" s="88">
        <v>10</v>
      </c>
      <c r="H84" s="88">
        <v>7</v>
      </c>
      <c r="I84" s="88">
        <v>9</v>
      </c>
      <c r="J84" s="88">
        <f t="shared" si="2"/>
        <v>65</v>
      </c>
      <c r="K84" s="90">
        <f t="shared" si="3"/>
        <v>59.090909090909093</v>
      </c>
    </row>
    <row r="85" spans="1:11" ht="15.75">
      <c r="A85" s="88">
        <v>37</v>
      </c>
      <c r="B85" s="95" t="s">
        <v>450</v>
      </c>
      <c r="C85" s="88">
        <v>10</v>
      </c>
      <c r="D85" s="88">
        <v>10</v>
      </c>
      <c r="E85" s="88">
        <v>9</v>
      </c>
      <c r="F85" s="88">
        <v>10</v>
      </c>
      <c r="G85" s="88">
        <v>10</v>
      </c>
      <c r="H85" s="88">
        <v>3</v>
      </c>
      <c r="I85" s="88">
        <v>4</v>
      </c>
      <c r="J85" s="88">
        <f t="shared" si="2"/>
        <v>56</v>
      </c>
      <c r="K85" s="90">
        <f t="shared" si="3"/>
        <v>50.909090909090907</v>
      </c>
    </row>
    <row r="86" spans="1:11" ht="15.75">
      <c r="A86" s="88">
        <v>38</v>
      </c>
      <c r="B86" s="95" t="s">
        <v>451</v>
      </c>
      <c r="C86" s="88">
        <v>10</v>
      </c>
      <c r="D86" s="88">
        <v>10</v>
      </c>
      <c r="E86" s="88">
        <v>10</v>
      </c>
      <c r="F86" s="88">
        <v>10</v>
      </c>
      <c r="G86" s="88">
        <v>10</v>
      </c>
      <c r="H86" s="88">
        <v>19.5</v>
      </c>
      <c r="I86" s="88">
        <v>33.5</v>
      </c>
      <c r="J86" s="88">
        <f t="shared" si="2"/>
        <v>103</v>
      </c>
      <c r="K86" s="90">
        <f t="shared" si="3"/>
        <v>93.63636363636364</v>
      </c>
    </row>
    <row r="87" spans="1:11" ht="15.75">
      <c r="A87" s="88">
        <v>39</v>
      </c>
      <c r="B87" s="95" t="s">
        <v>452</v>
      </c>
      <c r="C87" s="88">
        <v>9</v>
      </c>
      <c r="D87" s="88">
        <v>10</v>
      </c>
      <c r="E87" s="88">
        <v>9</v>
      </c>
      <c r="F87" s="88">
        <v>10</v>
      </c>
      <c r="G87" s="88">
        <v>10</v>
      </c>
      <c r="H87" s="88">
        <v>3.5</v>
      </c>
      <c r="I87" s="88">
        <v>6</v>
      </c>
      <c r="J87" s="88">
        <f t="shared" si="2"/>
        <v>57.5</v>
      </c>
      <c r="K87" s="90">
        <f t="shared" si="3"/>
        <v>52.272727272727273</v>
      </c>
    </row>
    <row r="88" spans="1:11" ht="15.75">
      <c r="A88" s="88">
        <v>40</v>
      </c>
      <c r="B88" s="96" t="s">
        <v>453</v>
      </c>
      <c r="C88" s="88">
        <v>9</v>
      </c>
      <c r="D88" s="88">
        <v>9</v>
      </c>
      <c r="E88" s="88">
        <v>9</v>
      </c>
      <c r="F88" s="88">
        <v>10</v>
      </c>
      <c r="G88" s="88">
        <v>10</v>
      </c>
      <c r="H88" s="88">
        <v>3</v>
      </c>
      <c r="I88" s="88">
        <v>5</v>
      </c>
      <c r="J88" s="88">
        <f t="shared" si="2"/>
        <v>55</v>
      </c>
      <c r="K88" s="90">
        <f t="shared" si="3"/>
        <v>50</v>
      </c>
    </row>
    <row r="89" spans="1:11" ht="16.5" thickBot="1">
      <c r="A89" s="88">
        <v>41</v>
      </c>
      <c r="B89" s="39" t="s">
        <v>454</v>
      </c>
      <c r="C89" s="88">
        <v>10</v>
      </c>
      <c r="D89" s="88">
        <v>9</v>
      </c>
      <c r="E89" s="88">
        <v>10</v>
      </c>
      <c r="F89" s="88">
        <v>10</v>
      </c>
      <c r="G89" s="88">
        <v>10</v>
      </c>
      <c r="H89" s="88">
        <v>5</v>
      </c>
      <c r="I89" s="88"/>
      <c r="J89" s="88">
        <f t="shared" si="2"/>
        <v>54</v>
      </c>
      <c r="K89" s="90">
        <f t="shared" si="3"/>
        <v>49.090909090909093</v>
      </c>
    </row>
    <row r="90" spans="1:11">
      <c r="A90" s="46"/>
      <c r="B90" s="46"/>
      <c r="C90" s="51"/>
      <c r="D90" s="51"/>
      <c r="E90" s="51"/>
      <c r="F90" s="51"/>
      <c r="G90" s="51"/>
      <c r="H90" s="51"/>
      <c r="I90" s="51"/>
      <c r="J90" s="51"/>
      <c r="K90" s="50"/>
    </row>
    <row r="91" spans="1:11" ht="15.75" thickBot="1">
      <c r="A91" s="46" t="s">
        <v>98</v>
      </c>
      <c r="B91" s="46"/>
      <c r="C91" s="51"/>
      <c r="D91" s="51"/>
      <c r="E91" s="51"/>
      <c r="F91" s="51"/>
      <c r="G91" s="51"/>
      <c r="H91" s="51"/>
      <c r="I91" s="51"/>
      <c r="J91" s="51"/>
      <c r="K91" s="50"/>
    </row>
    <row r="92" spans="1:11" ht="15.75">
      <c r="A92" s="88">
        <v>1</v>
      </c>
      <c r="B92" s="97" t="s">
        <v>455</v>
      </c>
      <c r="C92" s="98">
        <v>10</v>
      </c>
      <c r="D92" s="99">
        <v>8</v>
      </c>
      <c r="E92" s="99">
        <v>8</v>
      </c>
      <c r="F92" s="99">
        <v>8</v>
      </c>
      <c r="G92" s="99">
        <v>8</v>
      </c>
      <c r="H92" s="99">
        <v>5.5</v>
      </c>
      <c r="I92" s="100">
        <v>11</v>
      </c>
      <c r="J92" s="88">
        <f t="shared" ref="J92:J133" si="4">SUM(C92:I92)</f>
        <v>58.5</v>
      </c>
      <c r="K92" s="90">
        <f t="shared" ref="K92:K133" si="5">J92/110*100</f>
        <v>53.181818181818187</v>
      </c>
    </row>
    <row r="93" spans="1:11" ht="15.75">
      <c r="A93" s="88">
        <v>2</v>
      </c>
      <c r="B93" s="101" t="s">
        <v>456</v>
      </c>
      <c r="C93" s="102">
        <v>10</v>
      </c>
      <c r="D93" s="103">
        <v>8</v>
      </c>
      <c r="E93" s="103">
        <v>8</v>
      </c>
      <c r="F93" s="103">
        <v>9</v>
      </c>
      <c r="G93" s="103">
        <v>10</v>
      </c>
      <c r="H93" s="103">
        <v>13.5</v>
      </c>
      <c r="I93" s="104">
        <v>18.5</v>
      </c>
      <c r="J93" s="88">
        <f t="shared" si="4"/>
        <v>77</v>
      </c>
      <c r="K93" s="90">
        <f t="shared" si="5"/>
        <v>70</v>
      </c>
    </row>
    <row r="94" spans="1:11" ht="15.75">
      <c r="A94" s="88">
        <v>3</v>
      </c>
      <c r="B94" s="101" t="s">
        <v>457</v>
      </c>
      <c r="C94" s="102">
        <v>10</v>
      </c>
      <c r="D94" s="103">
        <v>8</v>
      </c>
      <c r="E94" s="103">
        <v>8</v>
      </c>
      <c r="F94" s="103">
        <v>8</v>
      </c>
      <c r="G94" s="103">
        <v>8</v>
      </c>
      <c r="H94" s="103">
        <v>4.5</v>
      </c>
      <c r="I94" s="104">
        <v>16.5</v>
      </c>
      <c r="J94" s="88">
        <f t="shared" si="4"/>
        <v>63</v>
      </c>
      <c r="K94" s="90">
        <f t="shared" si="5"/>
        <v>57.272727272727273</v>
      </c>
    </row>
    <row r="95" spans="1:11" ht="15.75">
      <c r="A95" s="88">
        <v>4</v>
      </c>
      <c r="B95" s="101" t="s">
        <v>458</v>
      </c>
      <c r="C95" s="102">
        <v>10</v>
      </c>
      <c r="D95" s="103">
        <v>8</v>
      </c>
      <c r="E95" s="103">
        <v>8</v>
      </c>
      <c r="F95" s="103">
        <v>8</v>
      </c>
      <c r="G95" s="103">
        <v>8</v>
      </c>
      <c r="H95" s="103">
        <v>8</v>
      </c>
      <c r="I95" s="104">
        <v>15</v>
      </c>
      <c r="J95" s="88">
        <f t="shared" si="4"/>
        <v>65</v>
      </c>
      <c r="K95" s="90">
        <f t="shared" si="5"/>
        <v>59.090909090909093</v>
      </c>
    </row>
    <row r="96" spans="1:11" ht="15.75">
      <c r="A96" s="88">
        <v>5</v>
      </c>
      <c r="B96" s="101" t="s">
        <v>459</v>
      </c>
      <c r="C96" s="102">
        <v>10</v>
      </c>
      <c r="D96" s="103">
        <v>9</v>
      </c>
      <c r="E96" s="103">
        <v>8</v>
      </c>
      <c r="F96" s="103">
        <v>8</v>
      </c>
      <c r="G96" s="103">
        <v>9</v>
      </c>
      <c r="H96" s="103">
        <v>8.5</v>
      </c>
      <c r="I96" s="104">
        <v>9</v>
      </c>
      <c r="J96" s="88">
        <f t="shared" si="4"/>
        <v>61.5</v>
      </c>
      <c r="K96" s="90">
        <f t="shared" si="5"/>
        <v>55.909090909090907</v>
      </c>
    </row>
    <row r="97" spans="1:11" ht="15.75">
      <c r="A97" s="88">
        <v>6</v>
      </c>
      <c r="B97" s="101" t="s">
        <v>460</v>
      </c>
      <c r="C97" s="102">
        <v>10</v>
      </c>
      <c r="D97" s="103">
        <v>9</v>
      </c>
      <c r="E97" s="103">
        <v>9</v>
      </c>
      <c r="F97" s="103">
        <v>10</v>
      </c>
      <c r="G97" s="103">
        <v>10</v>
      </c>
      <c r="H97" s="103">
        <v>17</v>
      </c>
      <c r="I97" s="104">
        <v>30</v>
      </c>
      <c r="J97" s="88">
        <f t="shared" si="4"/>
        <v>95</v>
      </c>
      <c r="K97" s="90">
        <f t="shared" si="5"/>
        <v>86.36363636363636</v>
      </c>
    </row>
    <row r="98" spans="1:11" ht="15.75">
      <c r="A98" s="88">
        <v>7</v>
      </c>
      <c r="B98" s="101" t="s">
        <v>461</v>
      </c>
      <c r="C98" s="102">
        <v>10</v>
      </c>
      <c r="D98" s="103">
        <v>8</v>
      </c>
      <c r="E98" s="103">
        <v>9</v>
      </c>
      <c r="F98" s="103">
        <v>9</v>
      </c>
      <c r="G98" s="103">
        <v>8</v>
      </c>
      <c r="H98" s="103">
        <v>7.5</v>
      </c>
      <c r="I98" s="104">
        <v>12.5</v>
      </c>
      <c r="J98" s="88">
        <f t="shared" si="4"/>
        <v>64</v>
      </c>
      <c r="K98" s="90">
        <f t="shared" si="5"/>
        <v>58.18181818181818</v>
      </c>
    </row>
    <row r="99" spans="1:11" ht="15.75">
      <c r="A99" s="88">
        <v>8</v>
      </c>
      <c r="B99" s="101" t="s">
        <v>462</v>
      </c>
      <c r="C99" s="102">
        <v>10</v>
      </c>
      <c r="D99" s="103">
        <v>10</v>
      </c>
      <c r="E99" s="103">
        <v>10</v>
      </c>
      <c r="F99" s="103">
        <v>10</v>
      </c>
      <c r="G99" s="103">
        <v>10</v>
      </c>
      <c r="H99" s="103">
        <v>17.5</v>
      </c>
      <c r="I99" s="104">
        <v>35</v>
      </c>
      <c r="J99" s="88">
        <f t="shared" si="4"/>
        <v>102.5</v>
      </c>
      <c r="K99" s="90">
        <f t="shared" si="5"/>
        <v>93.181818181818173</v>
      </c>
    </row>
    <row r="100" spans="1:11" ht="15.75">
      <c r="A100" s="88">
        <v>9</v>
      </c>
      <c r="B100" s="101" t="s">
        <v>463</v>
      </c>
      <c r="C100" s="102">
        <v>10</v>
      </c>
      <c r="D100" s="103">
        <v>9</v>
      </c>
      <c r="E100" s="103">
        <v>8</v>
      </c>
      <c r="F100" s="103">
        <v>9</v>
      </c>
      <c r="G100" s="103">
        <v>8</v>
      </c>
      <c r="H100" s="103">
        <v>7</v>
      </c>
      <c r="I100" s="104">
        <v>9</v>
      </c>
      <c r="J100" s="88">
        <f t="shared" si="4"/>
        <v>60</v>
      </c>
      <c r="K100" s="90">
        <f t="shared" si="5"/>
        <v>54.54545454545454</v>
      </c>
    </row>
    <row r="101" spans="1:11" ht="15.75">
      <c r="A101" s="88">
        <v>10</v>
      </c>
      <c r="B101" s="101" t="s">
        <v>464</v>
      </c>
      <c r="C101" s="102">
        <v>10</v>
      </c>
      <c r="D101" s="103">
        <v>8</v>
      </c>
      <c r="E101" s="103">
        <v>9</v>
      </c>
      <c r="F101" s="103">
        <v>8</v>
      </c>
      <c r="G101" s="103">
        <v>8</v>
      </c>
      <c r="H101" s="103">
        <v>6.5</v>
      </c>
      <c r="I101" s="104">
        <v>16</v>
      </c>
      <c r="J101" s="88">
        <f t="shared" si="4"/>
        <v>65.5</v>
      </c>
      <c r="K101" s="90">
        <f t="shared" si="5"/>
        <v>59.545454545454547</v>
      </c>
    </row>
    <row r="102" spans="1:11" ht="15.75">
      <c r="A102" s="88">
        <v>11</v>
      </c>
      <c r="B102" s="101" t="s">
        <v>465</v>
      </c>
      <c r="C102" s="102">
        <v>10</v>
      </c>
      <c r="D102" s="103">
        <v>8</v>
      </c>
      <c r="E102" s="103">
        <v>9</v>
      </c>
      <c r="F102" s="103">
        <v>9</v>
      </c>
      <c r="G102" s="103">
        <v>8</v>
      </c>
      <c r="H102" s="103">
        <v>7.5</v>
      </c>
      <c r="I102" s="104">
        <v>15</v>
      </c>
      <c r="J102" s="88">
        <f t="shared" si="4"/>
        <v>66.5</v>
      </c>
      <c r="K102" s="90">
        <f t="shared" si="5"/>
        <v>60.454545454545453</v>
      </c>
    </row>
    <row r="103" spans="1:11" ht="15.75">
      <c r="A103" s="88">
        <v>12</v>
      </c>
      <c r="B103" s="101" t="s">
        <v>466</v>
      </c>
      <c r="C103" s="102">
        <v>10</v>
      </c>
      <c r="D103" s="103">
        <v>8</v>
      </c>
      <c r="E103" s="103">
        <v>8</v>
      </c>
      <c r="F103" s="103">
        <v>10</v>
      </c>
      <c r="G103" s="103">
        <v>10</v>
      </c>
      <c r="H103" s="103">
        <v>13</v>
      </c>
      <c r="I103" s="104">
        <v>28</v>
      </c>
      <c r="J103" s="88">
        <f t="shared" si="4"/>
        <v>87</v>
      </c>
      <c r="K103" s="90">
        <f t="shared" si="5"/>
        <v>79.090909090909093</v>
      </c>
    </row>
    <row r="104" spans="1:11" ht="15.75">
      <c r="A104" s="88">
        <v>13</v>
      </c>
      <c r="B104" s="101" t="s">
        <v>467</v>
      </c>
      <c r="C104" s="102">
        <v>10</v>
      </c>
      <c r="D104" s="103">
        <v>8</v>
      </c>
      <c r="E104" s="103">
        <v>8</v>
      </c>
      <c r="F104" s="103">
        <v>10</v>
      </c>
      <c r="G104" s="103">
        <v>10</v>
      </c>
      <c r="H104" s="103">
        <v>14.5</v>
      </c>
      <c r="I104" s="104">
        <v>34</v>
      </c>
      <c r="J104" s="88">
        <f t="shared" si="4"/>
        <v>94.5</v>
      </c>
      <c r="K104" s="90">
        <f t="shared" si="5"/>
        <v>85.909090909090907</v>
      </c>
    </row>
    <row r="105" spans="1:11" ht="15.75">
      <c r="A105" s="88">
        <v>14</v>
      </c>
      <c r="B105" s="101" t="s">
        <v>468</v>
      </c>
      <c r="C105" s="102">
        <v>10</v>
      </c>
      <c r="D105" s="103">
        <v>10</v>
      </c>
      <c r="E105" s="103">
        <v>10</v>
      </c>
      <c r="F105" s="103">
        <v>10</v>
      </c>
      <c r="G105" s="103">
        <v>10</v>
      </c>
      <c r="H105" s="103">
        <v>17</v>
      </c>
      <c r="I105" s="104">
        <v>30</v>
      </c>
      <c r="J105" s="88">
        <f t="shared" si="4"/>
        <v>97</v>
      </c>
      <c r="K105" s="90">
        <f t="shared" si="5"/>
        <v>88.181818181818187</v>
      </c>
    </row>
    <row r="106" spans="1:11" ht="15.75">
      <c r="A106" s="88">
        <v>15</v>
      </c>
      <c r="B106" s="101" t="s">
        <v>469</v>
      </c>
      <c r="C106" s="102">
        <v>10</v>
      </c>
      <c r="D106" s="103">
        <v>10</v>
      </c>
      <c r="E106" s="103">
        <v>10</v>
      </c>
      <c r="F106" s="103">
        <v>9</v>
      </c>
      <c r="G106" s="103">
        <v>9</v>
      </c>
      <c r="H106" s="103">
        <v>18</v>
      </c>
      <c r="I106" s="104">
        <v>25</v>
      </c>
      <c r="J106" s="88">
        <f t="shared" si="4"/>
        <v>91</v>
      </c>
      <c r="K106" s="90">
        <f t="shared" si="5"/>
        <v>82.727272727272734</v>
      </c>
    </row>
    <row r="107" spans="1:11" ht="15.75">
      <c r="A107" s="88">
        <v>16</v>
      </c>
      <c r="B107" s="101" t="s">
        <v>470</v>
      </c>
      <c r="C107" s="102">
        <v>10</v>
      </c>
      <c r="D107" s="103">
        <v>8</v>
      </c>
      <c r="E107" s="103">
        <v>8</v>
      </c>
      <c r="F107" s="103">
        <v>8</v>
      </c>
      <c r="G107" s="103">
        <v>8</v>
      </c>
      <c r="H107" s="103">
        <v>3</v>
      </c>
      <c r="I107" s="104">
        <v>1</v>
      </c>
      <c r="J107" s="88">
        <f t="shared" si="4"/>
        <v>46</v>
      </c>
      <c r="K107" s="90">
        <f t="shared" si="5"/>
        <v>41.818181818181813</v>
      </c>
    </row>
    <row r="108" spans="1:11" ht="15.75">
      <c r="A108" s="88">
        <v>17</v>
      </c>
      <c r="B108" s="101" t="s">
        <v>471</v>
      </c>
      <c r="C108" s="102">
        <v>10</v>
      </c>
      <c r="D108" s="103">
        <v>8</v>
      </c>
      <c r="E108" s="103">
        <v>8</v>
      </c>
      <c r="F108" s="103">
        <v>9</v>
      </c>
      <c r="G108" s="103">
        <v>10</v>
      </c>
      <c r="H108" s="103">
        <v>6.5</v>
      </c>
      <c r="I108" s="104">
        <v>11</v>
      </c>
      <c r="J108" s="88">
        <f t="shared" si="4"/>
        <v>62.5</v>
      </c>
      <c r="K108" s="90">
        <f t="shared" si="5"/>
        <v>56.81818181818182</v>
      </c>
    </row>
    <row r="109" spans="1:11" ht="15.75">
      <c r="A109" s="88">
        <v>18</v>
      </c>
      <c r="B109" s="101" t="s">
        <v>472</v>
      </c>
      <c r="C109" s="102">
        <v>10</v>
      </c>
      <c r="D109" s="103">
        <v>9</v>
      </c>
      <c r="E109" s="103">
        <v>8</v>
      </c>
      <c r="F109" s="103">
        <v>10</v>
      </c>
      <c r="G109" s="103">
        <v>10</v>
      </c>
      <c r="H109" s="103">
        <v>17</v>
      </c>
      <c r="I109" s="104">
        <v>21</v>
      </c>
      <c r="J109" s="88">
        <f t="shared" si="4"/>
        <v>85</v>
      </c>
      <c r="K109" s="90">
        <f t="shared" si="5"/>
        <v>77.272727272727266</v>
      </c>
    </row>
    <row r="110" spans="1:11" ht="15.75">
      <c r="A110" s="88">
        <v>19</v>
      </c>
      <c r="B110" s="101" t="s">
        <v>473</v>
      </c>
      <c r="C110" s="102">
        <v>10</v>
      </c>
      <c r="D110" s="103">
        <v>9</v>
      </c>
      <c r="E110" s="103">
        <v>8</v>
      </c>
      <c r="F110" s="103">
        <v>8</v>
      </c>
      <c r="G110" s="103">
        <v>8</v>
      </c>
      <c r="H110" s="103">
        <v>12.5</v>
      </c>
      <c r="I110" s="104">
        <v>16</v>
      </c>
      <c r="J110" s="88">
        <f t="shared" si="4"/>
        <v>71.5</v>
      </c>
      <c r="K110" s="90">
        <f t="shared" si="5"/>
        <v>65</v>
      </c>
    </row>
    <row r="111" spans="1:11" ht="15.75">
      <c r="A111" s="88">
        <v>20</v>
      </c>
      <c r="B111" s="101" t="s">
        <v>474</v>
      </c>
      <c r="C111" s="102">
        <v>10</v>
      </c>
      <c r="D111" s="103">
        <v>9</v>
      </c>
      <c r="E111" s="103">
        <v>8</v>
      </c>
      <c r="F111" s="103">
        <v>8</v>
      </c>
      <c r="G111" s="103">
        <v>9</v>
      </c>
      <c r="H111" s="103">
        <v>8.5</v>
      </c>
      <c r="I111" s="104">
        <v>16</v>
      </c>
      <c r="J111" s="88">
        <f t="shared" si="4"/>
        <v>68.5</v>
      </c>
      <c r="K111" s="90">
        <f t="shared" si="5"/>
        <v>62.272727272727266</v>
      </c>
    </row>
    <row r="112" spans="1:11" ht="15.75">
      <c r="A112" s="88">
        <v>21</v>
      </c>
      <c r="B112" s="101" t="s">
        <v>475</v>
      </c>
      <c r="C112" s="102">
        <v>10</v>
      </c>
      <c r="D112" s="103">
        <v>8</v>
      </c>
      <c r="E112" s="103">
        <v>8</v>
      </c>
      <c r="F112" s="103">
        <v>8</v>
      </c>
      <c r="G112" s="103">
        <v>8</v>
      </c>
      <c r="H112" s="103">
        <v>4</v>
      </c>
      <c r="I112" s="104">
        <v>5</v>
      </c>
      <c r="J112" s="88">
        <f t="shared" si="4"/>
        <v>51</v>
      </c>
      <c r="K112" s="90">
        <f t="shared" si="5"/>
        <v>46.36363636363636</v>
      </c>
    </row>
    <row r="113" spans="1:11" ht="15.75">
      <c r="A113" s="88">
        <v>22</v>
      </c>
      <c r="B113" s="101" t="s">
        <v>476</v>
      </c>
      <c r="C113" s="102">
        <v>10</v>
      </c>
      <c r="D113" s="103">
        <v>9</v>
      </c>
      <c r="E113" s="103">
        <v>10</v>
      </c>
      <c r="F113" s="103">
        <v>10</v>
      </c>
      <c r="G113" s="103">
        <v>10</v>
      </c>
      <c r="H113" s="103">
        <v>20</v>
      </c>
      <c r="I113" s="104">
        <v>33</v>
      </c>
      <c r="J113" s="88">
        <f t="shared" si="4"/>
        <v>102</v>
      </c>
      <c r="K113" s="90">
        <f t="shared" si="5"/>
        <v>92.72727272727272</v>
      </c>
    </row>
    <row r="114" spans="1:11" ht="15.75">
      <c r="A114" s="88">
        <v>23</v>
      </c>
      <c r="B114" s="101" t="s">
        <v>477</v>
      </c>
      <c r="C114" s="102">
        <v>10</v>
      </c>
      <c r="D114" s="103">
        <v>8</v>
      </c>
      <c r="E114" s="103">
        <v>9</v>
      </c>
      <c r="F114" s="103">
        <v>9</v>
      </c>
      <c r="G114" s="103">
        <v>8</v>
      </c>
      <c r="H114" s="103">
        <v>8</v>
      </c>
      <c r="I114" s="104">
        <v>2</v>
      </c>
      <c r="J114" s="88">
        <f t="shared" si="4"/>
        <v>54</v>
      </c>
      <c r="K114" s="90">
        <f t="shared" si="5"/>
        <v>49.090909090909093</v>
      </c>
    </row>
    <row r="115" spans="1:11" ht="15.75">
      <c r="A115" s="88">
        <v>24</v>
      </c>
      <c r="B115" s="101" t="s">
        <v>478</v>
      </c>
      <c r="C115" s="102">
        <v>10</v>
      </c>
      <c r="D115" s="103">
        <v>8</v>
      </c>
      <c r="E115" s="103">
        <v>9</v>
      </c>
      <c r="F115" s="103">
        <v>10</v>
      </c>
      <c r="G115" s="103">
        <v>10</v>
      </c>
      <c r="H115" s="103">
        <v>10</v>
      </c>
      <c r="I115" s="104">
        <v>14</v>
      </c>
      <c r="J115" s="88">
        <f t="shared" si="4"/>
        <v>71</v>
      </c>
      <c r="K115" s="90">
        <f t="shared" si="5"/>
        <v>64.545454545454547</v>
      </c>
    </row>
    <row r="116" spans="1:11" ht="15.75">
      <c r="A116" s="88">
        <v>25</v>
      </c>
      <c r="B116" s="101" t="s">
        <v>479</v>
      </c>
      <c r="C116" s="102">
        <v>10</v>
      </c>
      <c r="D116" s="103">
        <v>8</v>
      </c>
      <c r="E116" s="103">
        <v>8</v>
      </c>
      <c r="F116" s="103">
        <v>9</v>
      </c>
      <c r="G116" s="103">
        <v>8</v>
      </c>
      <c r="H116" s="103">
        <v>10</v>
      </c>
      <c r="I116" s="104">
        <v>14</v>
      </c>
      <c r="J116" s="88">
        <f t="shared" si="4"/>
        <v>67</v>
      </c>
      <c r="K116" s="90">
        <f t="shared" si="5"/>
        <v>60.909090909090914</v>
      </c>
    </row>
    <row r="117" spans="1:11" ht="15.75">
      <c r="A117" s="88">
        <v>26</v>
      </c>
      <c r="B117" s="101" t="s">
        <v>480</v>
      </c>
      <c r="C117" s="102">
        <v>10</v>
      </c>
      <c r="D117" s="103">
        <v>8</v>
      </c>
      <c r="E117" s="103">
        <v>8</v>
      </c>
      <c r="F117" s="103">
        <v>10</v>
      </c>
      <c r="G117" s="103">
        <v>10</v>
      </c>
      <c r="H117" s="103">
        <v>12.5</v>
      </c>
      <c r="I117" s="104">
        <v>12</v>
      </c>
      <c r="J117" s="88">
        <f t="shared" si="4"/>
        <v>70.5</v>
      </c>
      <c r="K117" s="90">
        <f t="shared" si="5"/>
        <v>64.090909090909093</v>
      </c>
    </row>
    <row r="118" spans="1:11" ht="15.75">
      <c r="A118" s="88">
        <v>27</v>
      </c>
      <c r="B118" s="101" t="s">
        <v>481</v>
      </c>
      <c r="C118" s="102">
        <v>10</v>
      </c>
      <c r="D118" s="103">
        <v>8</v>
      </c>
      <c r="E118" s="103">
        <v>9</v>
      </c>
      <c r="F118" s="103">
        <v>9</v>
      </c>
      <c r="G118" s="103">
        <v>10</v>
      </c>
      <c r="H118" s="103">
        <v>8</v>
      </c>
      <c r="I118" s="104">
        <v>18</v>
      </c>
      <c r="J118" s="88">
        <f t="shared" si="4"/>
        <v>72</v>
      </c>
      <c r="K118" s="90">
        <f t="shared" si="5"/>
        <v>65.454545454545453</v>
      </c>
    </row>
    <row r="119" spans="1:11" ht="15.75">
      <c r="A119" s="88">
        <v>28</v>
      </c>
      <c r="B119" s="101" t="s">
        <v>482</v>
      </c>
      <c r="C119" s="102">
        <v>10</v>
      </c>
      <c r="D119" s="103">
        <v>8</v>
      </c>
      <c r="E119" s="103">
        <v>9</v>
      </c>
      <c r="F119" s="103">
        <v>8</v>
      </c>
      <c r="G119" s="103">
        <v>9</v>
      </c>
      <c r="H119" s="103">
        <v>9</v>
      </c>
      <c r="I119" s="104">
        <v>9</v>
      </c>
      <c r="J119" s="88">
        <f t="shared" si="4"/>
        <v>62</v>
      </c>
      <c r="K119" s="90">
        <f t="shared" si="5"/>
        <v>56.36363636363636</v>
      </c>
    </row>
    <row r="120" spans="1:11" ht="15.75">
      <c r="A120" s="88">
        <v>29</v>
      </c>
      <c r="B120" s="101" t="s">
        <v>483</v>
      </c>
      <c r="C120" s="102">
        <v>10</v>
      </c>
      <c r="D120" s="103">
        <v>8</v>
      </c>
      <c r="E120" s="103">
        <v>8</v>
      </c>
      <c r="F120" s="103">
        <v>8</v>
      </c>
      <c r="G120" s="103">
        <v>8</v>
      </c>
      <c r="H120" s="103">
        <v>5.5</v>
      </c>
      <c r="I120" s="104">
        <v>8.5</v>
      </c>
      <c r="J120" s="88">
        <f t="shared" si="4"/>
        <v>56</v>
      </c>
      <c r="K120" s="90">
        <f t="shared" si="5"/>
        <v>50.909090909090907</v>
      </c>
    </row>
    <row r="121" spans="1:11" ht="15.75">
      <c r="A121" s="88">
        <v>30</v>
      </c>
      <c r="B121" s="101" t="s">
        <v>484</v>
      </c>
      <c r="C121" s="102">
        <v>10</v>
      </c>
      <c r="D121" s="103">
        <v>8</v>
      </c>
      <c r="E121" s="103">
        <v>9</v>
      </c>
      <c r="F121" s="103">
        <v>8</v>
      </c>
      <c r="G121" s="103">
        <v>8</v>
      </c>
      <c r="H121" s="103">
        <v>5</v>
      </c>
      <c r="I121" s="104">
        <v>7</v>
      </c>
      <c r="J121" s="88">
        <f t="shared" si="4"/>
        <v>55</v>
      </c>
      <c r="K121" s="90">
        <f t="shared" si="5"/>
        <v>50</v>
      </c>
    </row>
    <row r="122" spans="1:11" ht="15.75">
      <c r="A122" s="88">
        <v>31</v>
      </c>
      <c r="B122" s="101" t="s">
        <v>485</v>
      </c>
      <c r="C122" s="102">
        <v>10</v>
      </c>
      <c r="D122" s="103">
        <v>8</v>
      </c>
      <c r="E122" s="103">
        <v>9</v>
      </c>
      <c r="F122" s="103">
        <v>8</v>
      </c>
      <c r="G122" s="103">
        <v>8</v>
      </c>
      <c r="H122" s="103">
        <v>13.5</v>
      </c>
      <c r="I122" s="104">
        <v>23.5</v>
      </c>
      <c r="J122" s="88">
        <f t="shared" si="4"/>
        <v>80</v>
      </c>
      <c r="K122" s="90">
        <f t="shared" si="5"/>
        <v>72.727272727272734</v>
      </c>
    </row>
    <row r="123" spans="1:11" ht="15.75">
      <c r="A123" s="88">
        <v>32</v>
      </c>
      <c r="B123" s="101" t="s">
        <v>486</v>
      </c>
      <c r="C123" s="102">
        <v>10</v>
      </c>
      <c r="D123" s="103">
        <v>9</v>
      </c>
      <c r="E123" s="103">
        <v>9</v>
      </c>
      <c r="F123" s="103">
        <v>10</v>
      </c>
      <c r="G123" s="103">
        <v>10</v>
      </c>
      <c r="H123" s="103">
        <v>19</v>
      </c>
      <c r="I123" s="104">
        <v>29</v>
      </c>
      <c r="J123" s="88">
        <f t="shared" si="4"/>
        <v>96</v>
      </c>
      <c r="K123" s="90">
        <f t="shared" si="5"/>
        <v>87.272727272727266</v>
      </c>
    </row>
    <row r="124" spans="1:11" ht="15.75">
      <c r="A124" s="88">
        <v>33</v>
      </c>
      <c r="B124" s="101" t="s">
        <v>487</v>
      </c>
      <c r="C124" s="102">
        <v>10</v>
      </c>
      <c r="D124" s="103">
        <v>9</v>
      </c>
      <c r="E124" s="103">
        <v>8</v>
      </c>
      <c r="F124" s="103">
        <v>8</v>
      </c>
      <c r="G124" s="103">
        <v>8</v>
      </c>
      <c r="H124" s="103">
        <v>17</v>
      </c>
      <c r="I124" s="104">
        <v>14.5</v>
      </c>
      <c r="J124" s="88">
        <f t="shared" si="4"/>
        <v>74.5</v>
      </c>
      <c r="K124" s="90">
        <f t="shared" si="5"/>
        <v>67.72727272727272</v>
      </c>
    </row>
    <row r="125" spans="1:11" ht="15.75">
      <c r="A125" s="88">
        <v>34</v>
      </c>
      <c r="B125" s="101" t="s">
        <v>488</v>
      </c>
      <c r="C125" s="102">
        <v>10</v>
      </c>
      <c r="D125" s="103">
        <v>7</v>
      </c>
      <c r="E125" s="103">
        <v>7</v>
      </c>
      <c r="F125" s="103">
        <v>7</v>
      </c>
      <c r="G125" s="103">
        <v>7</v>
      </c>
      <c r="H125" s="103">
        <v>4</v>
      </c>
      <c r="I125" s="104">
        <v>2</v>
      </c>
      <c r="J125" s="88">
        <f t="shared" si="4"/>
        <v>44</v>
      </c>
      <c r="K125" s="90">
        <f t="shared" si="5"/>
        <v>40</v>
      </c>
    </row>
    <row r="126" spans="1:11" ht="15.75">
      <c r="A126" s="88">
        <v>35</v>
      </c>
      <c r="B126" s="101" t="s">
        <v>489</v>
      </c>
      <c r="C126" s="102">
        <v>10</v>
      </c>
      <c r="D126" s="103">
        <v>8</v>
      </c>
      <c r="E126" s="103">
        <v>8</v>
      </c>
      <c r="F126" s="103">
        <v>10</v>
      </c>
      <c r="G126" s="103">
        <v>10</v>
      </c>
      <c r="H126" s="103">
        <v>16</v>
      </c>
      <c r="I126" s="104">
        <v>20</v>
      </c>
      <c r="J126" s="88">
        <f t="shared" si="4"/>
        <v>82</v>
      </c>
      <c r="K126" s="90">
        <f t="shared" si="5"/>
        <v>74.545454545454547</v>
      </c>
    </row>
    <row r="127" spans="1:11" ht="15.75">
      <c r="A127" s="88">
        <v>36</v>
      </c>
      <c r="B127" s="101" t="s">
        <v>490</v>
      </c>
      <c r="C127" s="102">
        <v>10</v>
      </c>
      <c r="D127" s="103">
        <v>9</v>
      </c>
      <c r="E127" s="103">
        <v>9</v>
      </c>
      <c r="F127" s="103">
        <v>8</v>
      </c>
      <c r="G127" s="103">
        <v>8</v>
      </c>
      <c r="H127" s="103">
        <v>13</v>
      </c>
      <c r="I127" s="104">
        <v>17.5</v>
      </c>
      <c r="J127" s="88">
        <f t="shared" si="4"/>
        <v>74.5</v>
      </c>
      <c r="K127" s="90">
        <f t="shared" si="5"/>
        <v>67.72727272727272</v>
      </c>
    </row>
    <row r="128" spans="1:11" ht="15.75">
      <c r="A128" s="88">
        <v>37</v>
      </c>
      <c r="B128" s="101" t="s">
        <v>491</v>
      </c>
      <c r="C128" s="102">
        <v>10</v>
      </c>
      <c r="D128" s="103">
        <v>8</v>
      </c>
      <c r="E128" s="103">
        <v>8</v>
      </c>
      <c r="F128" s="103">
        <v>8</v>
      </c>
      <c r="G128" s="103">
        <v>8</v>
      </c>
      <c r="H128" s="103">
        <v>6</v>
      </c>
      <c r="I128" s="104">
        <v>2.5</v>
      </c>
      <c r="J128" s="88">
        <f t="shared" si="4"/>
        <v>50.5</v>
      </c>
      <c r="K128" s="90">
        <f t="shared" si="5"/>
        <v>45.909090909090914</v>
      </c>
    </row>
    <row r="129" spans="1:11" ht="15.75">
      <c r="A129" s="88">
        <v>38</v>
      </c>
      <c r="B129" s="101" t="s">
        <v>492</v>
      </c>
      <c r="C129" s="102">
        <v>10</v>
      </c>
      <c r="D129" s="103">
        <v>8</v>
      </c>
      <c r="E129" s="103">
        <v>8</v>
      </c>
      <c r="F129" s="103">
        <v>8</v>
      </c>
      <c r="G129" s="103">
        <v>8</v>
      </c>
      <c r="H129" s="103">
        <v>5</v>
      </c>
      <c r="I129" s="104">
        <v>7</v>
      </c>
      <c r="J129" s="88">
        <f t="shared" si="4"/>
        <v>54</v>
      </c>
      <c r="K129" s="90">
        <f t="shared" si="5"/>
        <v>49.090909090909093</v>
      </c>
    </row>
    <row r="130" spans="1:11" ht="15.75">
      <c r="A130" s="88">
        <v>39</v>
      </c>
      <c r="B130" s="101" t="s">
        <v>493</v>
      </c>
      <c r="C130" s="102">
        <v>10</v>
      </c>
      <c r="D130" s="103">
        <v>8</v>
      </c>
      <c r="E130" s="103">
        <v>8</v>
      </c>
      <c r="F130" s="103">
        <v>8</v>
      </c>
      <c r="G130" s="103">
        <v>8</v>
      </c>
      <c r="H130" s="103">
        <v>7.5</v>
      </c>
      <c r="I130" s="104">
        <v>13</v>
      </c>
      <c r="J130" s="88">
        <f t="shared" si="4"/>
        <v>62.5</v>
      </c>
      <c r="K130" s="90">
        <f t="shared" si="5"/>
        <v>56.81818181818182</v>
      </c>
    </row>
    <row r="131" spans="1:11" ht="15.75">
      <c r="A131" s="88">
        <v>40</v>
      </c>
      <c r="B131" s="101" t="s">
        <v>494</v>
      </c>
      <c r="C131" s="102">
        <v>10</v>
      </c>
      <c r="D131" s="103">
        <v>8</v>
      </c>
      <c r="E131" s="103">
        <v>8</v>
      </c>
      <c r="F131" s="103">
        <v>8</v>
      </c>
      <c r="G131" s="103">
        <v>8</v>
      </c>
      <c r="H131" s="103">
        <v>3</v>
      </c>
      <c r="I131" s="104">
        <v>3</v>
      </c>
      <c r="J131" s="88">
        <f t="shared" si="4"/>
        <v>48</v>
      </c>
      <c r="K131" s="90">
        <f t="shared" si="5"/>
        <v>43.636363636363633</v>
      </c>
    </row>
    <row r="132" spans="1:11" ht="15.75">
      <c r="A132" s="88">
        <v>41</v>
      </c>
      <c r="B132" s="105" t="s">
        <v>495</v>
      </c>
      <c r="C132" s="102">
        <v>10</v>
      </c>
      <c r="D132" s="103">
        <v>8</v>
      </c>
      <c r="E132" s="103">
        <v>8</v>
      </c>
      <c r="F132" s="103">
        <v>8</v>
      </c>
      <c r="G132" s="103">
        <v>8</v>
      </c>
      <c r="H132" s="103">
        <v>5.5</v>
      </c>
      <c r="I132" s="106">
        <v>13</v>
      </c>
      <c r="J132" s="88">
        <f t="shared" si="4"/>
        <v>60.5</v>
      </c>
      <c r="K132" s="90">
        <f t="shared" si="5"/>
        <v>55.000000000000007</v>
      </c>
    </row>
    <row r="133" spans="1:11" ht="16.5" thickBot="1">
      <c r="A133" s="88">
        <v>42</v>
      </c>
      <c r="B133" s="105" t="s">
        <v>496</v>
      </c>
      <c r="C133" s="102">
        <v>10</v>
      </c>
      <c r="D133" s="103">
        <v>8</v>
      </c>
      <c r="E133" s="103">
        <v>9</v>
      </c>
      <c r="F133" s="103">
        <v>10</v>
      </c>
      <c r="G133" s="103">
        <v>10</v>
      </c>
      <c r="H133" s="103">
        <v>16</v>
      </c>
      <c r="I133" s="107">
        <v>24</v>
      </c>
      <c r="J133" s="88">
        <f t="shared" si="4"/>
        <v>87</v>
      </c>
      <c r="K133" s="90">
        <f t="shared" si="5"/>
        <v>79.090909090909093</v>
      </c>
    </row>
    <row r="134" spans="1:11" ht="15.75">
      <c r="A134" s="46"/>
      <c r="B134" s="46"/>
      <c r="C134" s="108"/>
      <c r="D134" s="51"/>
      <c r="E134" s="51"/>
      <c r="F134" s="51"/>
      <c r="G134" s="51"/>
      <c r="H134" s="51"/>
      <c r="I134" s="51"/>
      <c r="J134" s="51"/>
      <c r="K134" s="50"/>
    </row>
    <row r="135" spans="1:11" ht="15.75">
      <c r="A135" s="46"/>
      <c r="B135" s="46"/>
      <c r="C135" s="108"/>
      <c r="D135" s="51"/>
      <c r="E135" s="51"/>
      <c r="F135" s="51"/>
      <c r="G135" s="51"/>
      <c r="H135" s="51"/>
      <c r="I135" s="51"/>
      <c r="J135" s="51"/>
      <c r="K135" s="50"/>
    </row>
    <row r="136" spans="1:11" ht="15.75">
      <c r="A136" s="46"/>
      <c r="B136" s="46"/>
      <c r="C136" s="108"/>
      <c r="D136" s="51"/>
      <c r="E136" s="51"/>
      <c r="F136" s="51"/>
      <c r="G136" s="51"/>
      <c r="H136" s="51"/>
      <c r="I136" s="51"/>
      <c r="J136" s="51"/>
      <c r="K136" s="50"/>
    </row>
    <row r="137" spans="1:11" ht="15.75">
      <c r="A137" s="46"/>
      <c r="B137" s="46"/>
      <c r="C137" s="108"/>
      <c r="D137" s="51"/>
      <c r="E137" s="51"/>
      <c r="F137" s="51"/>
      <c r="G137" s="51"/>
      <c r="H137" s="51"/>
      <c r="I137" s="51"/>
      <c r="J137" s="51"/>
      <c r="K137" s="50"/>
    </row>
    <row r="138" spans="1:11" ht="15.75">
      <c r="A138" s="46"/>
      <c r="B138" s="46"/>
      <c r="C138" s="108"/>
      <c r="D138" s="51"/>
      <c r="E138" s="51"/>
      <c r="F138" s="51"/>
      <c r="G138" s="51"/>
      <c r="H138" s="51"/>
      <c r="I138" s="51"/>
      <c r="J138" s="51"/>
      <c r="K138" s="50"/>
    </row>
    <row r="139" spans="1:11" ht="15.75">
      <c r="A139" s="46"/>
      <c r="B139" s="46"/>
      <c r="C139" s="108"/>
      <c r="D139" s="51"/>
      <c r="E139" s="51"/>
      <c r="F139" s="51"/>
      <c r="G139" s="51"/>
      <c r="H139" s="51"/>
      <c r="I139" s="51"/>
      <c r="J139" s="51"/>
      <c r="K139" s="50"/>
    </row>
    <row r="140" spans="1:11" ht="15.75">
      <c r="A140" s="46"/>
      <c r="B140" s="46"/>
      <c r="C140" s="108"/>
      <c r="D140" s="51"/>
      <c r="E140" s="51"/>
      <c r="F140" s="51"/>
      <c r="G140" s="51"/>
      <c r="H140" s="51"/>
      <c r="I140" s="51"/>
      <c r="J140" s="51"/>
      <c r="K140" s="50"/>
    </row>
    <row r="141" spans="1:11" ht="15.75">
      <c r="A141" s="46"/>
      <c r="B141" s="46"/>
      <c r="C141" s="108"/>
      <c r="D141" s="51"/>
      <c r="E141" s="51"/>
      <c r="F141" s="51"/>
      <c r="G141" s="51"/>
      <c r="H141" s="51"/>
      <c r="I141" s="51"/>
      <c r="J141" s="51"/>
      <c r="K141" s="50"/>
    </row>
    <row r="142" spans="1:11" ht="15.75">
      <c r="A142" s="46"/>
      <c r="B142" s="46"/>
      <c r="C142" s="108"/>
      <c r="D142" s="51"/>
      <c r="E142" s="51"/>
      <c r="F142" s="51"/>
      <c r="G142" s="51"/>
      <c r="H142" s="51"/>
      <c r="I142" s="51"/>
      <c r="J142" s="51"/>
      <c r="K142" s="50"/>
    </row>
    <row r="143" spans="1:11" ht="15.75">
      <c r="A143" s="46"/>
      <c r="B143" s="46"/>
      <c r="C143" s="108"/>
      <c r="D143" s="51"/>
      <c r="E143" s="51"/>
      <c r="F143" s="51"/>
      <c r="G143" s="51"/>
      <c r="H143" s="51"/>
      <c r="I143" s="51"/>
      <c r="J143" s="51"/>
      <c r="K143" s="50"/>
    </row>
    <row r="144" spans="1:11" ht="15.75">
      <c r="A144" s="46"/>
      <c r="B144" s="46"/>
      <c r="C144" s="108"/>
      <c r="D144" s="51"/>
      <c r="E144" s="51"/>
      <c r="F144" s="51"/>
      <c r="G144" s="51"/>
      <c r="H144" s="51"/>
      <c r="I144" s="51"/>
      <c r="J144" s="51"/>
      <c r="K144" s="50"/>
    </row>
    <row r="145" spans="1:11" ht="15.75">
      <c r="A145" s="46"/>
      <c r="B145" s="46"/>
      <c r="C145" s="108"/>
      <c r="D145" s="51"/>
      <c r="E145" s="51"/>
      <c r="F145" s="51"/>
      <c r="G145" s="51"/>
      <c r="H145" s="51"/>
      <c r="I145" s="51"/>
      <c r="J145" s="51"/>
      <c r="K145" s="50"/>
    </row>
    <row r="146" spans="1:11" ht="15.75">
      <c r="A146" s="46"/>
      <c r="B146" s="46"/>
      <c r="C146" s="108"/>
      <c r="D146" s="51"/>
      <c r="E146" s="51"/>
      <c r="F146" s="51"/>
      <c r="G146" s="51"/>
      <c r="H146" s="51"/>
      <c r="I146" s="51"/>
      <c r="J146" s="51"/>
      <c r="K146" s="50"/>
    </row>
    <row r="147" spans="1:11" ht="15.75">
      <c r="A147" s="46"/>
      <c r="B147" s="46"/>
      <c r="C147" s="108"/>
      <c r="D147" s="51"/>
      <c r="E147" s="51"/>
      <c r="F147" s="51"/>
      <c r="G147" s="51"/>
      <c r="H147" s="51"/>
      <c r="I147" s="51"/>
      <c r="J147" s="51"/>
      <c r="K147" s="50"/>
    </row>
    <row r="148" spans="1:11" ht="15.75">
      <c r="A148" s="46"/>
      <c r="B148" s="46"/>
      <c r="C148" s="108"/>
      <c r="D148" s="51"/>
      <c r="E148" s="51"/>
      <c r="F148" s="51"/>
      <c r="G148" s="51"/>
      <c r="H148" s="51"/>
      <c r="I148" s="51"/>
      <c r="J148" s="51"/>
      <c r="K148" s="50"/>
    </row>
    <row r="149" spans="1:11">
      <c r="A149" s="46"/>
      <c r="B149" s="46"/>
      <c r="C149" s="51"/>
      <c r="D149" s="51"/>
      <c r="E149" s="51"/>
      <c r="F149" s="51"/>
      <c r="G149" s="51"/>
      <c r="H149" s="51"/>
      <c r="I149" s="51"/>
      <c r="J149" s="51"/>
      <c r="K149" s="50"/>
    </row>
    <row r="150" spans="1:11">
      <c r="A150" s="46"/>
      <c r="B150" s="46"/>
      <c r="C150" s="51"/>
      <c r="D150" s="51"/>
      <c r="E150" s="51"/>
      <c r="F150" s="51"/>
      <c r="G150" s="51"/>
      <c r="H150" s="51"/>
      <c r="I150" s="51"/>
      <c r="J150" s="51"/>
      <c r="K150" s="50"/>
    </row>
    <row r="151" spans="1:11">
      <c r="A151" s="46"/>
      <c r="B151" s="46"/>
      <c r="C151" s="51"/>
      <c r="D151" s="51"/>
      <c r="E151" s="51"/>
      <c r="F151" s="51"/>
      <c r="G151" s="51"/>
      <c r="H151" s="51"/>
      <c r="I151" s="51"/>
      <c r="J151" s="51"/>
      <c r="K151" s="50"/>
    </row>
    <row r="152" spans="1:11">
      <c r="A152" s="46"/>
      <c r="B152" s="46"/>
      <c r="C152" s="51"/>
      <c r="D152" s="51"/>
      <c r="E152" s="51"/>
      <c r="F152" s="51"/>
      <c r="G152" s="51"/>
      <c r="H152" s="51"/>
      <c r="I152" s="51"/>
      <c r="J152" s="51"/>
      <c r="K152" s="50"/>
    </row>
    <row r="153" spans="1:11">
      <c r="A153" s="46"/>
      <c r="B153" s="46"/>
      <c r="C153" s="51"/>
      <c r="D153" s="51"/>
      <c r="E153" s="51"/>
      <c r="F153" s="51"/>
      <c r="G153" s="51"/>
      <c r="H153" s="51"/>
      <c r="I153" s="51"/>
      <c r="J153" s="51"/>
      <c r="K153" s="50"/>
    </row>
    <row r="154" spans="1:11">
      <c r="A154" s="46"/>
      <c r="B154" s="46"/>
      <c r="C154" s="51"/>
      <c r="D154" s="51"/>
      <c r="E154" s="51"/>
      <c r="F154" s="51"/>
      <c r="G154" s="51"/>
      <c r="H154" s="51"/>
      <c r="I154" s="51"/>
      <c r="J154" s="51"/>
      <c r="K154" s="50"/>
    </row>
    <row r="155" spans="1:11">
      <c r="A155" s="46"/>
      <c r="B155" s="46"/>
      <c r="C155" s="51"/>
      <c r="D155" s="51"/>
      <c r="E155" s="51"/>
      <c r="F155" s="51"/>
      <c r="G155" s="51"/>
      <c r="H155" s="51"/>
      <c r="I155" s="51"/>
      <c r="J155" s="51"/>
      <c r="K155" s="50"/>
    </row>
    <row r="156" spans="1:11">
      <c r="A156" s="46"/>
      <c r="B156" s="46"/>
      <c r="C156" s="51"/>
      <c r="D156" s="51"/>
      <c r="E156" s="51"/>
      <c r="F156" s="51"/>
      <c r="G156" s="51"/>
      <c r="H156" s="51"/>
      <c r="I156" s="51"/>
      <c r="J156" s="51"/>
      <c r="K156" s="50"/>
    </row>
    <row r="157" spans="1:11">
      <c r="A157" s="46"/>
      <c r="B157" s="46"/>
      <c r="C157" s="51"/>
      <c r="D157" s="51"/>
      <c r="E157" s="51"/>
      <c r="F157" s="51"/>
      <c r="G157" s="51"/>
      <c r="H157" s="51"/>
      <c r="I157" s="51"/>
      <c r="J157" s="51"/>
      <c r="K157" s="50"/>
    </row>
    <row r="158" spans="1:11">
      <c r="A158" s="46"/>
      <c r="B158" s="46"/>
      <c r="C158" s="51"/>
      <c r="D158" s="51"/>
      <c r="E158" s="51"/>
      <c r="F158" s="51"/>
      <c r="G158" s="51"/>
      <c r="H158" s="51"/>
      <c r="I158" s="51"/>
      <c r="J158" s="51"/>
      <c r="K158" s="50"/>
    </row>
    <row r="159" spans="1:11">
      <c r="A159" s="46"/>
      <c r="B159" s="46"/>
      <c r="C159" s="51"/>
      <c r="D159" s="51"/>
      <c r="E159" s="51"/>
      <c r="F159" s="51"/>
      <c r="G159" s="51"/>
      <c r="H159" s="51"/>
      <c r="I159" s="51"/>
      <c r="J159" s="51"/>
      <c r="K159" s="50"/>
    </row>
    <row r="160" spans="1:11">
      <c r="A160" s="46"/>
      <c r="B160" s="46"/>
      <c r="C160" s="51"/>
      <c r="D160" s="51"/>
      <c r="E160" s="51"/>
      <c r="F160" s="51"/>
      <c r="G160" s="51"/>
      <c r="H160" s="51"/>
      <c r="I160" s="51"/>
      <c r="J160" s="51"/>
      <c r="K160" s="50"/>
    </row>
    <row r="161" spans="1:11">
      <c r="A161" s="46"/>
      <c r="B161" s="46"/>
      <c r="C161" s="51"/>
      <c r="D161" s="51"/>
      <c r="E161" s="51"/>
      <c r="F161" s="51"/>
      <c r="G161" s="51"/>
      <c r="H161" s="51"/>
      <c r="I161" s="51"/>
      <c r="J161" s="51"/>
      <c r="K161" s="50"/>
    </row>
    <row r="162" spans="1:11">
      <c r="A162" s="46"/>
      <c r="B162" s="46"/>
      <c r="C162" s="51"/>
      <c r="D162" s="51"/>
      <c r="E162" s="51"/>
      <c r="F162" s="51"/>
      <c r="G162" s="51"/>
      <c r="H162" s="51"/>
      <c r="I162" s="51"/>
      <c r="J162" s="51"/>
      <c r="K162" s="50"/>
    </row>
    <row r="163" spans="1:11">
      <c r="A163" s="46"/>
      <c r="B163" s="46"/>
      <c r="C163" s="51"/>
      <c r="D163" s="51"/>
      <c r="E163" s="51"/>
      <c r="F163" s="51"/>
      <c r="G163" s="51"/>
      <c r="H163" s="51"/>
      <c r="I163" s="51"/>
      <c r="J163" s="51"/>
      <c r="K163" s="50"/>
    </row>
    <row r="164" spans="1:11">
      <c r="A164" s="46"/>
      <c r="B164" s="46"/>
      <c r="C164" s="51"/>
      <c r="D164" s="51"/>
      <c r="E164" s="51"/>
      <c r="F164" s="51"/>
      <c r="G164" s="51"/>
      <c r="H164" s="51"/>
      <c r="I164" s="51"/>
      <c r="J164" s="51"/>
      <c r="K164" s="50"/>
    </row>
    <row r="165" spans="1:11">
      <c r="A165" s="46"/>
      <c r="B165" s="46"/>
      <c r="C165" s="51"/>
      <c r="D165" s="51"/>
      <c r="E165" s="51"/>
      <c r="F165" s="51"/>
      <c r="G165" s="51"/>
      <c r="H165" s="51"/>
      <c r="I165" s="51"/>
      <c r="J165" s="51"/>
      <c r="K165" s="50"/>
    </row>
    <row r="166" spans="1:11">
      <c r="A166" s="46"/>
      <c r="B166" s="46"/>
      <c r="C166" s="51"/>
      <c r="D166" s="51"/>
      <c r="E166" s="51"/>
      <c r="F166" s="51"/>
      <c r="G166" s="51"/>
      <c r="H166" s="51"/>
      <c r="I166" s="51"/>
      <c r="J166" s="51"/>
      <c r="K166" s="50"/>
    </row>
    <row r="167" spans="1:11">
      <c r="A167" s="46"/>
      <c r="B167" s="46"/>
      <c r="C167" s="51"/>
      <c r="D167" s="51"/>
      <c r="E167" s="51"/>
      <c r="F167" s="51"/>
      <c r="G167" s="51"/>
      <c r="H167" s="51"/>
      <c r="I167" s="51"/>
      <c r="J167" s="51"/>
      <c r="K167" s="50"/>
    </row>
    <row r="168" spans="1:11">
      <c r="A168" s="46"/>
      <c r="B168" s="46"/>
      <c r="C168" s="51"/>
      <c r="D168" s="51"/>
      <c r="E168" s="51"/>
      <c r="F168" s="51"/>
      <c r="G168" s="51"/>
      <c r="H168" s="51"/>
      <c r="I168" s="51"/>
      <c r="J168" s="51"/>
      <c r="K168" s="50"/>
    </row>
    <row r="169" spans="1:11">
      <c r="A169" s="109"/>
      <c r="B169" s="109"/>
      <c r="C169" s="109"/>
      <c r="D169" s="109"/>
      <c r="E169" s="109"/>
      <c r="F169" s="109"/>
      <c r="G169" s="109"/>
      <c r="H169" s="109"/>
      <c r="I169" s="109"/>
      <c r="J169" s="109"/>
      <c r="K169" s="110"/>
    </row>
    <row r="170" spans="1:11">
      <c r="A170" s="109"/>
      <c r="B170" s="109"/>
      <c r="C170" s="109"/>
      <c r="D170" s="109"/>
      <c r="E170" s="109"/>
      <c r="F170" s="109"/>
      <c r="G170" s="109"/>
      <c r="H170" s="109"/>
      <c r="I170" s="109"/>
      <c r="J170" s="109"/>
      <c r="K170" s="110"/>
    </row>
    <row r="171" spans="1:11">
      <c r="A171" s="109"/>
      <c r="B171" s="109"/>
      <c r="C171" s="109"/>
      <c r="D171" s="109"/>
      <c r="E171" s="109"/>
      <c r="F171" s="109"/>
      <c r="G171" s="109"/>
      <c r="H171" s="109"/>
      <c r="I171" s="109"/>
      <c r="J171" s="109"/>
      <c r="K171" s="110"/>
    </row>
    <row r="172" spans="1:11">
      <c r="A172" s="109"/>
      <c r="B172" s="109"/>
      <c r="C172" s="109"/>
      <c r="D172" s="109"/>
      <c r="E172" s="109"/>
      <c r="F172" s="109"/>
      <c r="G172" s="109"/>
      <c r="H172" s="109"/>
      <c r="I172" s="109"/>
      <c r="J172" s="109"/>
      <c r="K172" s="110"/>
    </row>
    <row r="173" spans="1:11">
      <c r="A173" s="109"/>
      <c r="B173" s="109"/>
      <c r="C173" s="109"/>
      <c r="D173" s="109"/>
      <c r="E173" s="109"/>
      <c r="F173" s="109"/>
      <c r="G173" s="109"/>
      <c r="H173" s="109"/>
      <c r="I173" s="109"/>
      <c r="J173" s="109"/>
      <c r="K173" s="110"/>
    </row>
    <row r="174" spans="1:11">
      <c r="A174" s="109"/>
      <c r="B174" s="109"/>
      <c r="C174" s="109"/>
      <c r="D174" s="109"/>
      <c r="E174" s="109"/>
      <c r="F174" s="109"/>
      <c r="G174" s="109"/>
      <c r="H174" s="109"/>
      <c r="I174" s="109"/>
      <c r="J174" s="109"/>
      <c r="K174" s="110"/>
    </row>
    <row r="175" spans="1:11">
      <c r="A175" s="109"/>
      <c r="B175" s="109"/>
      <c r="C175" s="109"/>
      <c r="D175" s="109"/>
      <c r="E175" s="109"/>
      <c r="F175" s="109"/>
      <c r="G175" s="109"/>
      <c r="H175" s="109"/>
      <c r="I175" s="109"/>
      <c r="J175" s="109"/>
      <c r="K175" s="110"/>
    </row>
    <row r="176" spans="1:11">
      <c r="A176" s="109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>
      <c r="A177" s="109"/>
      <c r="B177" s="109"/>
      <c r="C177" s="109"/>
      <c r="D177" s="109"/>
      <c r="E177" s="109"/>
      <c r="F177" s="109"/>
      <c r="G177" s="109"/>
      <c r="H177" s="109"/>
      <c r="I177" s="109"/>
      <c r="J177" s="109"/>
      <c r="K177" s="110"/>
    </row>
    <row r="178" spans="1:11">
      <c r="A178" s="109"/>
      <c r="B178" s="109"/>
      <c r="C178" s="109"/>
      <c r="D178" s="109"/>
      <c r="E178" s="109"/>
      <c r="F178" s="109"/>
      <c r="G178" s="109"/>
      <c r="H178" s="109"/>
      <c r="I178" s="109"/>
      <c r="J178" s="109"/>
      <c r="K178" s="110"/>
    </row>
    <row r="179" spans="1:11">
      <c r="A179" s="109"/>
      <c r="B179" s="109"/>
      <c r="C179" s="109"/>
      <c r="D179" s="109"/>
      <c r="E179" s="109"/>
      <c r="F179" s="109"/>
      <c r="G179" s="109"/>
      <c r="H179" s="109"/>
      <c r="I179" s="109"/>
      <c r="J179" s="109"/>
      <c r="K179" s="110"/>
    </row>
    <row r="180" spans="1:11">
      <c r="A180" s="109"/>
      <c r="B180" s="109"/>
      <c r="C180" s="109"/>
      <c r="D180" s="109"/>
      <c r="E180" s="109"/>
      <c r="F180" s="109"/>
      <c r="G180" s="109"/>
      <c r="H180" s="109"/>
      <c r="I180" s="109"/>
      <c r="J180" s="109"/>
      <c r="K180" s="110"/>
    </row>
    <row r="181" spans="1:11">
      <c r="A181" s="109"/>
      <c r="B181" s="109"/>
      <c r="C181" s="109"/>
      <c r="D181" s="109"/>
      <c r="E181" s="109"/>
      <c r="F181" s="109"/>
      <c r="G181" s="109"/>
      <c r="H181" s="109"/>
      <c r="I181" s="109"/>
      <c r="J181" s="109"/>
      <c r="K181" s="110"/>
    </row>
  </sheetData>
  <mergeCells count="5">
    <mergeCell ref="A1:A4"/>
    <mergeCell ref="B1:B4"/>
    <mergeCell ref="C1:K1"/>
    <mergeCell ref="C2:G2"/>
    <mergeCell ref="H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selection sqref="A1:K213"/>
    </sheetView>
  </sheetViews>
  <sheetFormatPr defaultRowHeight="15"/>
  <cols>
    <col min="2" max="2" width="32.140625" customWidth="1"/>
  </cols>
  <sheetData>
    <row r="1" spans="1:11">
      <c r="A1" s="209" t="s">
        <v>0</v>
      </c>
      <c r="B1" s="210" t="s">
        <v>1</v>
      </c>
      <c r="C1" s="211" t="s">
        <v>2</v>
      </c>
      <c r="D1" s="212"/>
      <c r="E1" s="212"/>
      <c r="F1" s="212"/>
      <c r="G1" s="212"/>
      <c r="H1" s="212"/>
      <c r="I1" s="212"/>
      <c r="J1" s="212"/>
      <c r="K1" s="212"/>
    </row>
    <row r="2" spans="1:11" ht="15.75">
      <c r="A2" s="205"/>
      <c r="B2" s="205"/>
      <c r="C2" s="211" t="s">
        <v>3</v>
      </c>
      <c r="D2" s="212"/>
      <c r="E2" s="212"/>
      <c r="F2" s="212"/>
      <c r="G2" s="212"/>
      <c r="H2" s="215" t="s">
        <v>367</v>
      </c>
      <c r="I2" s="212"/>
      <c r="J2" s="111"/>
      <c r="K2" s="112"/>
    </row>
    <row r="3" spans="1:11" ht="141.75">
      <c r="A3" s="205"/>
      <c r="B3" s="205"/>
      <c r="C3" s="1" t="s">
        <v>5</v>
      </c>
      <c r="D3" s="1" t="s">
        <v>6</v>
      </c>
      <c r="E3" s="1" t="s">
        <v>7</v>
      </c>
      <c r="F3" s="2" t="s">
        <v>8</v>
      </c>
      <c r="G3" s="113" t="s">
        <v>368</v>
      </c>
      <c r="H3" s="82" t="s">
        <v>369</v>
      </c>
      <c r="I3" s="83" t="s">
        <v>370</v>
      </c>
      <c r="J3" s="114"/>
      <c r="K3" s="115"/>
    </row>
    <row r="4" spans="1:11" ht="16.5" thickBot="1">
      <c r="A4" s="206"/>
      <c r="B4" s="206"/>
      <c r="C4" s="85">
        <v>10</v>
      </c>
      <c r="D4" s="85">
        <v>10</v>
      </c>
      <c r="E4" s="85">
        <v>10</v>
      </c>
      <c r="F4" s="85">
        <v>10</v>
      </c>
      <c r="G4" s="116">
        <v>10</v>
      </c>
      <c r="H4" s="87">
        <v>20</v>
      </c>
      <c r="I4" s="10">
        <v>40</v>
      </c>
      <c r="J4" s="10">
        <v>110</v>
      </c>
      <c r="K4" s="11">
        <v>100</v>
      </c>
    </row>
    <row r="5" spans="1:11" ht="15.75">
      <c r="A5" s="88">
        <v>1</v>
      </c>
      <c r="B5" s="52" t="s">
        <v>497</v>
      </c>
      <c r="C5" s="88">
        <v>10</v>
      </c>
      <c r="D5" s="88">
        <v>10</v>
      </c>
      <c r="E5" s="88">
        <v>10</v>
      </c>
      <c r="F5" s="88">
        <v>10</v>
      </c>
      <c r="G5" s="88">
        <v>10</v>
      </c>
      <c r="H5" s="88">
        <v>19</v>
      </c>
      <c r="I5" s="88">
        <v>34</v>
      </c>
      <c r="J5" s="88">
        <f t="shared" ref="J5:J43" si="0">SUM(C5:I5)</f>
        <v>103</v>
      </c>
      <c r="K5" s="90">
        <f t="shared" ref="K5:K43" si="1">J5/110*100</f>
        <v>93.63636363636364</v>
      </c>
    </row>
    <row r="6" spans="1:11" ht="15.75">
      <c r="A6" s="88">
        <v>2</v>
      </c>
      <c r="B6" s="42" t="s">
        <v>498</v>
      </c>
      <c r="C6" s="88">
        <v>10</v>
      </c>
      <c r="D6" s="88">
        <v>10</v>
      </c>
      <c r="E6" s="88">
        <v>10</v>
      </c>
      <c r="F6" s="88">
        <v>10</v>
      </c>
      <c r="G6" s="88">
        <v>10</v>
      </c>
      <c r="H6" s="88">
        <v>16</v>
      </c>
      <c r="I6" s="88">
        <v>35</v>
      </c>
      <c r="J6" s="88">
        <f t="shared" si="0"/>
        <v>101</v>
      </c>
      <c r="K6" s="90">
        <f t="shared" si="1"/>
        <v>91.818181818181827</v>
      </c>
    </row>
    <row r="7" spans="1:11" ht="15.75">
      <c r="A7" s="88">
        <v>3</v>
      </c>
      <c r="B7" s="42" t="s">
        <v>499</v>
      </c>
      <c r="C7" s="88">
        <v>9</v>
      </c>
      <c r="D7" s="88">
        <v>9</v>
      </c>
      <c r="E7" s="88">
        <v>9</v>
      </c>
      <c r="F7" s="88">
        <v>9</v>
      </c>
      <c r="G7" s="88">
        <v>10</v>
      </c>
      <c r="H7" s="88">
        <v>11</v>
      </c>
      <c r="I7" s="88">
        <v>23</v>
      </c>
      <c r="J7" s="88">
        <f t="shared" si="0"/>
        <v>80</v>
      </c>
      <c r="K7" s="90">
        <f t="shared" si="1"/>
        <v>72.727272727272734</v>
      </c>
    </row>
    <row r="8" spans="1:11" ht="15.75">
      <c r="A8" s="88">
        <v>4</v>
      </c>
      <c r="B8" s="42" t="s">
        <v>500</v>
      </c>
      <c r="C8" s="88">
        <v>8</v>
      </c>
      <c r="D8" s="88">
        <v>8</v>
      </c>
      <c r="E8" s="88">
        <v>8</v>
      </c>
      <c r="F8" s="88">
        <v>8</v>
      </c>
      <c r="G8" s="88">
        <v>9</v>
      </c>
      <c r="H8" s="88">
        <v>4</v>
      </c>
      <c r="I8" s="88">
        <v>5</v>
      </c>
      <c r="J8" s="88">
        <f t="shared" si="0"/>
        <v>50</v>
      </c>
      <c r="K8" s="90">
        <f t="shared" si="1"/>
        <v>45.454545454545453</v>
      </c>
    </row>
    <row r="9" spans="1:11" ht="15.75">
      <c r="A9" s="88">
        <v>5</v>
      </c>
      <c r="B9" s="42" t="s">
        <v>501</v>
      </c>
      <c r="C9" s="88">
        <v>9</v>
      </c>
      <c r="D9" s="88">
        <v>9</v>
      </c>
      <c r="E9" s="88">
        <v>9</v>
      </c>
      <c r="F9" s="88">
        <v>9</v>
      </c>
      <c r="G9" s="88">
        <v>10</v>
      </c>
      <c r="H9" s="88">
        <v>11</v>
      </c>
      <c r="I9" s="88">
        <v>16</v>
      </c>
      <c r="J9" s="88">
        <f t="shared" si="0"/>
        <v>73</v>
      </c>
      <c r="K9" s="90">
        <f t="shared" si="1"/>
        <v>66.363636363636374</v>
      </c>
    </row>
    <row r="10" spans="1:11" ht="15.75">
      <c r="A10" s="88">
        <v>6</v>
      </c>
      <c r="B10" s="42" t="s">
        <v>502</v>
      </c>
      <c r="C10" s="88">
        <v>10</v>
      </c>
      <c r="D10" s="88">
        <v>10</v>
      </c>
      <c r="E10" s="88">
        <v>10</v>
      </c>
      <c r="F10" s="88">
        <v>10</v>
      </c>
      <c r="G10" s="88">
        <v>10</v>
      </c>
      <c r="H10" s="88">
        <v>15</v>
      </c>
      <c r="I10" s="88">
        <v>31</v>
      </c>
      <c r="J10" s="88">
        <f t="shared" si="0"/>
        <v>96</v>
      </c>
      <c r="K10" s="90">
        <f t="shared" si="1"/>
        <v>87.272727272727266</v>
      </c>
    </row>
    <row r="11" spans="1:11" ht="15.75">
      <c r="A11" s="88">
        <v>7</v>
      </c>
      <c r="B11" s="42" t="s">
        <v>503</v>
      </c>
      <c r="C11" s="88">
        <v>8</v>
      </c>
      <c r="D11" s="88">
        <v>8</v>
      </c>
      <c r="E11" s="88">
        <v>8</v>
      </c>
      <c r="F11" s="88">
        <v>10</v>
      </c>
      <c r="G11" s="88">
        <v>10</v>
      </c>
      <c r="H11" s="88">
        <v>4</v>
      </c>
      <c r="I11" s="88">
        <v>6</v>
      </c>
      <c r="J11" s="88">
        <f t="shared" si="0"/>
        <v>54</v>
      </c>
      <c r="K11" s="90">
        <f t="shared" si="1"/>
        <v>49.090909090909093</v>
      </c>
    </row>
    <row r="12" spans="1:11" ht="15.75">
      <c r="A12" s="88">
        <v>8</v>
      </c>
      <c r="B12" s="42" t="s">
        <v>504</v>
      </c>
      <c r="C12" s="88">
        <v>10</v>
      </c>
      <c r="D12" s="88">
        <v>10</v>
      </c>
      <c r="E12" s="88">
        <v>10</v>
      </c>
      <c r="F12" s="88">
        <v>10</v>
      </c>
      <c r="G12" s="88">
        <v>10</v>
      </c>
      <c r="H12" s="88">
        <v>17</v>
      </c>
      <c r="I12" s="88">
        <v>37</v>
      </c>
      <c r="J12" s="88">
        <f t="shared" si="0"/>
        <v>104</v>
      </c>
      <c r="K12" s="90">
        <f t="shared" si="1"/>
        <v>94.545454545454547</v>
      </c>
    </row>
    <row r="13" spans="1:11" ht="15.75">
      <c r="A13" s="88">
        <v>9</v>
      </c>
      <c r="B13" s="42" t="s">
        <v>505</v>
      </c>
      <c r="C13" s="88">
        <v>8</v>
      </c>
      <c r="D13" s="88">
        <v>8</v>
      </c>
      <c r="E13" s="88">
        <v>8</v>
      </c>
      <c r="F13" s="88">
        <v>8</v>
      </c>
      <c r="G13" s="88">
        <v>10</v>
      </c>
      <c r="H13" s="88">
        <v>6</v>
      </c>
      <c r="I13" s="88">
        <v>18</v>
      </c>
      <c r="J13" s="88">
        <f t="shared" si="0"/>
        <v>66</v>
      </c>
      <c r="K13" s="90">
        <f t="shared" si="1"/>
        <v>60</v>
      </c>
    </row>
    <row r="14" spans="1:11" ht="15.75">
      <c r="A14" s="88">
        <v>10</v>
      </c>
      <c r="B14" s="42" t="s">
        <v>506</v>
      </c>
      <c r="C14" s="88">
        <v>10</v>
      </c>
      <c r="D14" s="88">
        <v>10</v>
      </c>
      <c r="E14" s="88">
        <v>10</v>
      </c>
      <c r="F14" s="88">
        <v>10</v>
      </c>
      <c r="G14" s="88">
        <v>10</v>
      </c>
      <c r="H14" s="88">
        <v>15</v>
      </c>
      <c r="I14" s="88">
        <v>34</v>
      </c>
      <c r="J14" s="88">
        <f t="shared" si="0"/>
        <v>99</v>
      </c>
      <c r="K14" s="90">
        <f t="shared" si="1"/>
        <v>90</v>
      </c>
    </row>
    <row r="15" spans="1:11" ht="15.75">
      <c r="A15" s="88">
        <v>11</v>
      </c>
      <c r="B15" s="42" t="s">
        <v>507</v>
      </c>
      <c r="C15" s="88">
        <v>9</v>
      </c>
      <c r="D15" s="88">
        <v>9</v>
      </c>
      <c r="E15" s="88">
        <v>9</v>
      </c>
      <c r="F15" s="88">
        <v>9</v>
      </c>
      <c r="G15" s="88">
        <v>10</v>
      </c>
      <c r="H15" s="88">
        <v>11</v>
      </c>
      <c r="I15" s="88">
        <v>11</v>
      </c>
      <c r="J15" s="88">
        <f t="shared" si="0"/>
        <v>68</v>
      </c>
      <c r="K15" s="90">
        <f t="shared" si="1"/>
        <v>61.818181818181813</v>
      </c>
    </row>
    <row r="16" spans="1:11" ht="15.75">
      <c r="A16" s="88">
        <v>12</v>
      </c>
      <c r="B16" s="42" t="s">
        <v>508</v>
      </c>
      <c r="C16" s="88">
        <v>8</v>
      </c>
      <c r="D16" s="88">
        <v>8</v>
      </c>
      <c r="E16" s="88">
        <v>8</v>
      </c>
      <c r="F16" s="88">
        <v>10</v>
      </c>
      <c r="G16" s="88">
        <v>10</v>
      </c>
      <c r="H16" s="88">
        <v>9</v>
      </c>
      <c r="I16" s="88">
        <v>25</v>
      </c>
      <c r="J16" s="88">
        <f t="shared" si="0"/>
        <v>78</v>
      </c>
      <c r="K16" s="90">
        <f t="shared" si="1"/>
        <v>70.909090909090907</v>
      </c>
    </row>
    <row r="17" spans="1:11" ht="15.75">
      <c r="A17" s="88">
        <v>13</v>
      </c>
      <c r="B17" s="42" t="s">
        <v>509</v>
      </c>
      <c r="C17" s="88">
        <v>9</v>
      </c>
      <c r="D17" s="88">
        <v>9</v>
      </c>
      <c r="E17" s="88">
        <v>9</v>
      </c>
      <c r="F17" s="88">
        <v>9</v>
      </c>
      <c r="G17" s="88">
        <v>10</v>
      </c>
      <c r="H17" s="88">
        <v>12</v>
      </c>
      <c r="I17" s="88">
        <v>24</v>
      </c>
      <c r="J17" s="88">
        <f t="shared" si="0"/>
        <v>82</v>
      </c>
      <c r="K17" s="90">
        <f t="shared" si="1"/>
        <v>74.545454545454547</v>
      </c>
    </row>
    <row r="18" spans="1:11" ht="15.75">
      <c r="A18" s="88">
        <v>14</v>
      </c>
      <c r="B18" s="42" t="s">
        <v>510</v>
      </c>
      <c r="C18" s="88">
        <v>8</v>
      </c>
      <c r="D18" s="88">
        <v>9</v>
      </c>
      <c r="E18" s="88">
        <v>9</v>
      </c>
      <c r="F18" s="88">
        <v>8</v>
      </c>
      <c r="G18" s="88">
        <v>9</v>
      </c>
      <c r="H18" s="88">
        <v>10</v>
      </c>
      <c r="I18" s="88">
        <v>24</v>
      </c>
      <c r="J18" s="88">
        <f t="shared" si="0"/>
        <v>77</v>
      </c>
      <c r="K18" s="90">
        <f t="shared" si="1"/>
        <v>70</v>
      </c>
    </row>
    <row r="19" spans="1:11" ht="15.75">
      <c r="A19" s="88">
        <v>15</v>
      </c>
      <c r="B19" s="42" t="s">
        <v>511</v>
      </c>
      <c r="C19" s="88">
        <v>10</v>
      </c>
      <c r="D19" s="88">
        <v>10</v>
      </c>
      <c r="E19" s="88">
        <v>10</v>
      </c>
      <c r="F19" s="88">
        <v>10</v>
      </c>
      <c r="G19" s="88">
        <v>10</v>
      </c>
      <c r="H19" s="88">
        <v>19</v>
      </c>
      <c r="I19" s="88">
        <v>32</v>
      </c>
      <c r="J19" s="88">
        <f t="shared" si="0"/>
        <v>101</v>
      </c>
      <c r="K19" s="90">
        <f t="shared" si="1"/>
        <v>91.818181818181827</v>
      </c>
    </row>
    <row r="20" spans="1:11" ht="15.75">
      <c r="A20" s="88">
        <v>16</v>
      </c>
      <c r="B20" s="42" t="s">
        <v>512</v>
      </c>
      <c r="C20" s="88">
        <v>10</v>
      </c>
      <c r="D20" s="88">
        <v>10</v>
      </c>
      <c r="E20" s="88">
        <v>10</v>
      </c>
      <c r="F20" s="88">
        <v>10</v>
      </c>
      <c r="G20" s="88">
        <v>10</v>
      </c>
      <c r="H20" s="88">
        <v>20</v>
      </c>
      <c r="I20" s="88">
        <v>21</v>
      </c>
      <c r="J20" s="88">
        <f t="shared" si="0"/>
        <v>91</v>
      </c>
      <c r="K20" s="90">
        <f t="shared" si="1"/>
        <v>82.727272727272734</v>
      </c>
    </row>
    <row r="21" spans="1:11" ht="15.75">
      <c r="A21" s="88">
        <v>17</v>
      </c>
      <c r="B21" s="66" t="s">
        <v>513</v>
      </c>
      <c r="C21" s="88">
        <v>9</v>
      </c>
      <c r="D21" s="88">
        <v>8</v>
      </c>
      <c r="E21" s="88">
        <v>9</v>
      </c>
      <c r="F21" s="88">
        <v>10</v>
      </c>
      <c r="G21" s="88">
        <v>10</v>
      </c>
      <c r="H21" s="88">
        <v>14</v>
      </c>
      <c r="I21" s="88">
        <v>30</v>
      </c>
      <c r="J21" s="88">
        <f t="shared" si="0"/>
        <v>90</v>
      </c>
      <c r="K21" s="90">
        <f t="shared" si="1"/>
        <v>81.818181818181827</v>
      </c>
    </row>
    <row r="22" spans="1:11" ht="15.75">
      <c r="A22" s="88">
        <v>18</v>
      </c>
      <c r="B22" s="42" t="s">
        <v>514</v>
      </c>
      <c r="C22" s="88">
        <v>8</v>
      </c>
      <c r="D22" s="88">
        <v>8</v>
      </c>
      <c r="E22" s="88">
        <v>8</v>
      </c>
      <c r="F22" s="88">
        <v>8</v>
      </c>
      <c r="G22" s="88">
        <v>9</v>
      </c>
      <c r="H22" s="88">
        <v>6</v>
      </c>
      <c r="I22" s="88">
        <v>10</v>
      </c>
      <c r="J22" s="88">
        <f t="shared" si="0"/>
        <v>57</v>
      </c>
      <c r="K22" s="90">
        <f t="shared" si="1"/>
        <v>51.81818181818182</v>
      </c>
    </row>
    <row r="23" spans="1:11" ht="15.75">
      <c r="A23" s="88">
        <v>19</v>
      </c>
      <c r="B23" s="42" t="s">
        <v>515</v>
      </c>
      <c r="C23" s="88">
        <v>8</v>
      </c>
      <c r="D23" s="88">
        <v>8</v>
      </c>
      <c r="E23" s="88">
        <v>8</v>
      </c>
      <c r="F23" s="88">
        <v>9</v>
      </c>
      <c r="G23" s="88">
        <v>10</v>
      </c>
      <c r="H23" s="88">
        <v>4</v>
      </c>
      <c r="I23" s="88">
        <v>4</v>
      </c>
      <c r="J23" s="88">
        <f t="shared" si="0"/>
        <v>51</v>
      </c>
      <c r="K23" s="90">
        <f t="shared" si="1"/>
        <v>46.36363636363636</v>
      </c>
    </row>
    <row r="24" spans="1:11" ht="15.75">
      <c r="A24" s="88">
        <v>20</v>
      </c>
      <c r="B24" s="42" t="s">
        <v>516</v>
      </c>
      <c r="C24" s="88">
        <v>9</v>
      </c>
      <c r="D24" s="88">
        <v>8</v>
      </c>
      <c r="E24" s="88">
        <v>8</v>
      </c>
      <c r="F24" s="88">
        <v>10</v>
      </c>
      <c r="G24" s="88">
        <v>10</v>
      </c>
      <c r="H24" s="88">
        <v>7</v>
      </c>
      <c r="I24" s="88">
        <v>14</v>
      </c>
      <c r="J24" s="88">
        <f t="shared" si="0"/>
        <v>66</v>
      </c>
      <c r="K24" s="90">
        <f t="shared" si="1"/>
        <v>60</v>
      </c>
    </row>
    <row r="25" spans="1:11" ht="15.75">
      <c r="A25" s="88">
        <v>21</v>
      </c>
      <c r="B25" s="42" t="s">
        <v>517</v>
      </c>
      <c r="C25" s="88">
        <v>8</v>
      </c>
      <c r="D25" s="88">
        <v>8</v>
      </c>
      <c r="E25" s="88">
        <v>8</v>
      </c>
      <c r="F25" s="88">
        <v>8</v>
      </c>
      <c r="G25" s="88">
        <v>9</v>
      </c>
      <c r="H25" s="88">
        <v>5</v>
      </c>
      <c r="I25" s="88">
        <v>20</v>
      </c>
      <c r="J25" s="88">
        <f t="shared" si="0"/>
        <v>66</v>
      </c>
      <c r="K25" s="90">
        <f t="shared" si="1"/>
        <v>60</v>
      </c>
    </row>
    <row r="26" spans="1:11" ht="15.75">
      <c r="A26" s="88">
        <v>22</v>
      </c>
      <c r="B26" s="42" t="s">
        <v>518</v>
      </c>
      <c r="C26" s="88">
        <v>10</v>
      </c>
      <c r="D26" s="88">
        <v>10</v>
      </c>
      <c r="E26" s="88">
        <v>9</v>
      </c>
      <c r="F26" s="88">
        <v>10</v>
      </c>
      <c r="G26" s="88">
        <v>10</v>
      </c>
      <c r="H26" s="88">
        <v>15</v>
      </c>
      <c r="I26" s="88">
        <v>38</v>
      </c>
      <c r="J26" s="88">
        <f t="shared" si="0"/>
        <v>102</v>
      </c>
      <c r="K26" s="90">
        <f t="shared" si="1"/>
        <v>92.72727272727272</v>
      </c>
    </row>
    <row r="27" spans="1:11" ht="15.75">
      <c r="A27" s="88">
        <v>23</v>
      </c>
      <c r="B27" s="42" t="s">
        <v>519</v>
      </c>
      <c r="C27" s="88">
        <v>8</v>
      </c>
      <c r="D27" s="88">
        <v>8</v>
      </c>
      <c r="E27" s="88">
        <v>8</v>
      </c>
      <c r="F27" s="88">
        <v>8</v>
      </c>
      <c r="G27" s="88">
        <v>9</v>
      </c>
      <c r="H27" s="88">
        <v>7</v>
      </c>
      <c r="I27" s="88">
        <v>12</v>
      </c>
      <c r="J27" s="88">
        <f t="shared" si="0"/>
        <v>60</v>
      </c>
      <c r="K27" s="90">
        <f t="shared" si="1"/>
        <v>54.54545454545454</v>
      </c>
    </row>
    <row r="28" spans="1:11" ht="15.75">
      <c r="A28" s="88">
        <v>24</v>
      </c>
      <c r="B28" s="42" t="s">
        <v>520</v>
      </c>
      <c r="C28" s="88">
        <v>8</v>
      </c>
      <c r="D28" s="88">
        <v>8</v>
      </c>
      <c r="E28" s="88">
        <v>8</v>
      </c>
      <c r="F28" s="88">
        <v>8</v>
      </c>
      <c r="G28" s="88">
        <v>9</v>
      </c>
      <c r="H28" s="88">
        <v>2</v>
      </c>
      <c r="I28" s="88">
        <v>8</v>
      </c>
      <c r="J28" s="88">
        <f t="shared" si="0"/>
        <v>51</v>
      </c>
      <c r="K28" s="90">
        <f t="shared" si="1"/>
        <v>46.36363636363636</v>
      </c>
    </row>
    <row r="29" spans="1:11" ht="15.75">
      <c r="A29" s="88">
        <v>25</v>
      </c>
      <c r="B29" s="42" t="s">
        <v>521</v>
      </c>
      <c r="C29" s="88">
        <v>9</v>
      </c>
      <c r="D29" s="88">
        <v>8</v>
      </c>
      <c r="E29" s="88">
        <v>9</v>
      </c>
      <c r="F29" s="88">
        <v>10</v>
      </c>
      <c r="G29" s="88">
        <v>10</v>
      </c>
      <c r="H29" s="88">
        <v>12</v>
      </c>
      <c r="I29" s="88">
        <v>15</v>
      </c>
      <c r="J29" s="88">
        <f t="shared" si="0"/>
        <v>73</v>
      </c>
      <c r="K29" s="90">
        <f t="shared" si="1"/>
        <v>66.363636363636374</v>
      </c>
    </row>
    <row r="30" spans="1:11" ht="15.75">
      <c r="A30" s="88">
        <v>26</v>
      </c>
      <c r="B30" s="42" t="s">
        <v>522</v>
      </c>
      <c r="C30" s="88">
        <v>8</v>
      </c>
      <c r="D30" s="88">
        <v>8</v>
      </c>
      <c r="E30" s="88">
        <v>8</v>
      </c>
      <c r="F30" s="88">
        <v>9</v>
      </c>
      <c r="G30" s="88">
        <v>10</v>
      </c>
      <c r="H30" s="88">
        <v>8</v>
      </c>
      <c r="I30" s="88">
        <v>18</v>
      </c>
      <c r="J30" s="88">
        <f t="shared" si="0"/>
        <v>69</v>
      </c>
      <c r="K30" s="90">
        <f t="shared" si="1"/>
        <v>62.727272727272734</v>
      </c>
    </row>
    <row r="31" spans="1:11" ht="15.75">
      <c r="A31" s="88">
        <v>27</v>
      </c>
      <c r="B31" s="42" t="s">
        <v>523</v>
      </c>
      <c r="C31" s="88">
        <v>10</v>
      </c>
      <c r="D31" s="88">
        <v>10</v>
      </c>
      <c r="E31" s="88">
        <v>10</v>
      </c>
      <c r="F31" s="88">
        <v>10</v>
      </c>
      <c r="G31" s="88">
        <v>10</v>
      </c>
      <c r="H31" s="88">
        <v>15</v>
      </c>
      <c r="I31" s="88">
        <v>36</v>
      </c>
      <c r="J31" s="88">
        <f t="shared" si="0"/>
        <v>101</v>
      </c>
      <c r="K31" s="90">
        <f t="shared" si="1"/>
        <v>91.818181818181827</v>
      </c>
    </row>
    <row r="32" spans="1:11" ht="15.75">
      <c r="A32" s="88">
        <v>28</v>
      </c>
      <c r="B32" s="42" t="s">
        <v>524</v>
      </c>
      <c r="C32" s="88">
        <v>9</v>
      </c>
      <c r="D32" s="88">
        <v>9</v>
      </c>
      <c r="E32" s="88">
        <v>8</v>
      </c>
      <c r="F32" s="88">
        <v>9</v>
      </c>
      <c r="G32" s="88">
        <v>10</v>
      </c>
      <c r="H32" s="88">
        <v>11</v>
      </c>
      <c r="I32" s="88">
        <v>33</v>
      </c>
      <c r="J32" s="88">
        <f t="shared" si="0"/>
        <v>89</v>
      </c>
      <c r="K32" s="90">
        <f t="shared" si="1"/>
        <v>80.909090909090907</v>
      </c>
    </row>
    <row r="33" spans="1:11" ht="15.75">
      <c r="A33" s="88">
        <v>29</v>
      </c>
      <c r="B33" s="42" t="s">
        <v>525</v>
      </c>
      <c r="C33" s="88">
        <v>10</v>
      </c>
      <c r="D33" s="88">
        <v>10</v>
      </c>
      <c r="E33" s="88">
        <v>9</v>
      </c>
      <c r="F33" s="88">
        <v>10</v>
      </c>
      <c r="G33" s="88">
        <v>10</v>
      </c>
      <c r="H33" s="88">
        <v>16</v>
      </c>
      <c r="I33" s="88">
        <v>27</v>
      </c>
      <c r="J33" s="88">
        <f t="shared" si="0"/>
        <v>92</v>
      </c>
      <c r="K33" s="90">
        <f t="shared" si="1"/>
        <v>83.636363636363626</v>
      </c>
    </row>
    <row r="34" spans="1:11" ht="15.75">
      <c r="A34" s="88">
        <v>30</v>
      </c>
      <c r="B34" s="42" t="s">
        <v>526</v>
      </c>
      <c r="C34" s="88">
        <v>10</v>
      </c>
      <c r="D34" s="88">
        <v>10</v>
      </c>
      <c r="E34" s="88">
        <v>10</v>
      </c>
      <c r="F34" s="88">
        <v>10</v>
      </c>
      <c r="G34" s="88">
        <v>10</v>
      </c>
      <c r="H34" s="88">
        <v>20</v>
      </c>
      <c r="I34" s="88">
        <v>35</v>
      </c>
      <c r="J34" s="88">
        <f t="shared" si="0"/>
        <v>105</v>
      </c>
      <c r="K34" s="90">
        <f t="shared" si="1"/>
        <v>95.454545454545453</v>
      </c>
    </row>
    <row r="35" spans="1:11" ht="15.75">
      <c r="A35" s="88">
        <v>31</v>
      </c>
      <c r="B35" s="42" t="s">
        <v>527</v>
      </c>
      <c r="C35" s="88">
        <v>9</v>
      </c>
      <c r="D35" s="88">
        <v>8</v>
      </c>
      <c r="E35" s="88">
        <v>9</v>
      </c>
      <c r="F35" s="88">
        <v>9</v>
      </c>
      <c r="G35" s="88">
        <v>10</v>
      </c>
      <c r="H35" s="88">
        <v>13</v>
      </c>
      <c r="I35" s="88">
        <v>19</v>
      </c>
      <c r="J35" s="88">
        <f t="shared" si="0"/>
        <v>77</v>
      </c>
      <c r="K35" s="90">
        <f t="shared" si="1"/>
        <v>70</v>
      </c>
    </row>
    <row r="36" spans="1:11" ht="15.75">
      <c r="A36" s="88">
        <v>32</v>
      </c>
      <c r="B36" s="42" t="s">
        <v>528</v>
      </c>
      <c r="C36" s="88">
        <v>10</v>
      </c>
      <c r="D36" s="88">
        <v>10</v>
      </c>
      <c r="E36" s="88">
        <v>10</v>
      </c>
      <c r="F36" s="88">
        <v>10</v>
      </c>
      <c r="G36" s="88">
        <v>10</v>
      </c>
      <c r="H36" s="88">
        <v>20</v>
      </c>
      <c r="I36" s="88">
        <v>31</v>
      </c>
      <c r="J36" s="88">
        <f t="shared" si="0"/>
        <v>101</v>
      </c>
      <c r="K36" s="90">
        <f t="shared" si="1"/>
        <v>91.818181818181827</v>
      </c>
    </row>
    <row r="37" spans="1:11" ht="15.75">
      <c r="A37" s="88">
        <v>33</v>
      </c>
      <c r="B37" s="42" t="s">
        <v>529</v>
      </c>
      <c r="C37" s="88">
        <v>10</v>
      </c>
      <c r="D37" s="88">
        <v>10</v>
      </c>
      <c r="E37" s="88">
        <v>10</v>
      </c>
      <c r="F37" s="88">
        <v>10</v>
      </c>
      <c r="G37" s="88">
        <v>10</v>
      </c>
      <c r="H37" s="88">
        <v>19</v>
      </c>
      <c r="I37" s="88">
        <v>37</v>
      </c>
      <c r="J37" s="88">
        <f t="shared" si="0"/>
        <v>106</v>
      </c>
      <c r="K37" s="90">
        <f t="shared" si="1"/>
        <v>96.36363636363636</v>
      </c>
    </row>
    <row r="38" spans="1:11" ht="15.75">
      <c r="A38" s="88">
        <v>34</v>
      </c>
      <c r="B38" s="42" t="s">
        <v>530</v>
      </c>
      <c r="C38" s="88">
        <v>8</v>
      </c>
      <c r="D38" s="88">
        <v>8</v>
      </c>
      <c r="E38" s="88">
        <v>8</v>
      </c>
      <c r="F38" s="88">
        <v>9</v>
      </c>
      <c r="G38" s="88">
        <v>9</v>
      </c>
      <c r="H38" s="88">
        <v>1</v>
      </c>
      <c r="I38" s="88">
        <v>5</v>
      </c>
      <c r="J38" s="88">
        <f t="shared" si="0"/>
        <v>48</v>
      </c>
      <c r="K38" s="90">
        <f t="shared" si="1"/>
        <v>43.636363636363633</v>
      </c>
    </row>
    <row r="39" spans="1:11" ht="15.75">
      <c r="A39" s="88">
        <v>35</v>
      </c>
      <c r="B39" s="42" t="s">
        <v>531</v>
      </c>
      <c r="C39" s="88">
        <v>8</v>
      </c>
      <c r="D39" s="88">
        <v>9</v>
      </c>
      <c r="E39" s="88">
        <v>8</v>
      </c>
      <c r="F39" s="88">
        <v>9</v>
      </c>
      <c r="G39" s="88">
        <v>10</v>
      </c>
      <c r="H39" s="88">
        <v>12</v>
      </c>
      <c r="I39" s="88">
        <v>25</v>
      </c>
      <c r="J39" s="88">
        <f t="shared" si="0"/>
        <v>81</v>
      </c>
      <c r="K39" s="90">
        <f t="shared" si="1"/>
        <v>73.636363636363626</v>
      </c>
    </row>
    <row r="40" spans="1:11" ht="15.75">
      <c r="A40" s="88">
        <v>36</v>
      </c>
      <c r="B40" s="42" t="s">
        <v>532</v>
      </c>
      <c r="C40" s="88">
        <v>9</v>
      </c>
      <c r="D40" s="88">
        <v>9</v>
      </c>
      <c r="E40" s="88">
        <v>9</v>
      </c>
      <c r="F40" s="88">
        <v>9</v>
      </c>
      <c r="G40" s="88">
        <v>9</v>
      </c>
      <c r="H40" s="88">
        <v>14</v>
      </c>
      <c r="I40" s="88">
        <v>37</v>
      </c>
      <c r="J40" s="88">
        <f t="shared" si="0"/>
        <v>96</v>
      </c>
      <c r="K40" s="90">
        <f t="shared" si="1"/>
        <v>87.272727272727266</v>
      </c>
    </row>
    <row r="41" spans="1:11" ht="15.75">
      <c r="A41" s="88">
        <v>37</v>
      </c>
      <c r="B41" s="42" t="s">
        <v>533</v>
      </c>
      <c r="C41" s="88">
        <v>8</v>
      </c>
      <c r="D41" s="88">
        <v>8</v>
      </c>
      <c r="E41" s="88">
        <v>8</v>
      </c>
      <c r="F41" s="88">
        <v>9</v>
      </c>
      <c r="G41" s="88">
        <v>9</v>
      </c>
      <c r="H41" s="88">
        <v>1</v>
      </c>
      <c r="I41" s="88">
        <v>1</v>
      </c>
      <c r="J41" s="88">
        <f t="shared" si="0"/>
        <v>44</v>
      </c>
      <c r="K41" s="90">
        <f t="shared" si="1"/>
        <v>40</v>
      </c>
    </row>
    <row r="42" spans="1:11" ht="15.75">
      <c r="A42" s="88">
        <v>38</v>
      </c>
      <c r="B42" s="42" t="s">
        <v>534</v>
      </c>
      <c r="C42" s="88">
        <v>8</v>
      </c>
      <c r="D42" s="88">
        <v>8</v>
      </c>
      <c r="E42" s="88">
        <v>8</v>
      </c>
      <c r="F42" s="88">
        <v>8</v>
      </c>
      <c r="G42" s="88">
        <v>10</v>
      </c>
      <c r="H42" s="88">
        <v>4</v>
      </c>
      <c r="I42" s="88">
        <v>8</v>
      </c>
      <c r="J42" s="88">
        <f t="shared" si="0"/>
        <v>54</v>
      </c>
      <c r="K42" s="90">
        <f t="shared" si="1"/>
        <v>49.090909090909093</v>
      </c>
    </row>
    <row r="43" spans="1:11" ht="15.75">
      <c r="A43" s="88">
        <v>39</v>
      </c>
      <c r="B43" s="42" t="s">
        <v>535</v>
      </c>
      <c r="C43" s="88">
        <v>10</v>
      </c>
      <c r="D43" s="88">
        <v>10</v>
      </c>
      <c r="E43" s="88">
        <v>10</v>
      </c>
      <c r="F43" s="88">
        <v>10</v>
      </c>
      <c r="G43" s="88">
        <v>10</v>
      </c>
      <c r="H43" s="88">
        <v>16</v>
      </c>
      <c r="I43" s="88">
        <v>37</v>
      </c>
      <c r="J43" s="88">
        <f t="shared" si="0"/>
        <v>103</v>
      </c>
      <c r="K43" s="90">
        <f t="shared" si="1"/>
        <v>93.63636363636364</v>
      </c>
    </row>
    <row r="44" spans="1:11">
      <c r="A44" s="46"/>
      <c r="B44" s="46"/>
      <c r="C44" s="51"/>
      <c r="D44" s="51"/>
      <c r="E44" s="51"/>
      <c r="F44" s="51"/>
      <c r="G44" s="51"/>
      <c r="H44" s="51"/>
      <c r="I44" s="51"/>
      <c r="J44" s="51"/>
      <c r="K44" s="50"/>
    </row>
    <row r="45" spans="1:11" ht="15.75" thickBot="1">
      <c r="A45" s="46" t="s">
        <v>55</v>
      </c>
      <c r="B45" s="46"/>
      <c r="C45" s="51"/>
      <c r="D45" s="51"/>
      <c r="E45" s="51"/>
      <c r="F45" s="51"/>
      <c r="G45" s="51"/>
      <c r="H45" s="51"/>
      <c r="I45" s="51"/>
      <c r="J45" s="51"/>
      <c r="K45" s="50"/>
    </row>
    <row r="46" spans="1:11" ht="15.75">
      <c r="A46" s="88">
        <v>1</v>
      </c>
      <c r="B46" s="76" t="s">
        <v>536</v>
      </c>
      <c r="C46" s="88">
        <v>8</v>
      </c>
      <c r="D46" s="88">
        <v>8</v>
      </c>
      <c r="E46" s="88">
        <v>8</v>
      </c>
      <c r="F46" s="88">
        <v>8</v>
      </c>
      <c r="G46" s="88">
        <v>8</v>
      </c>
      <c r="H46" s="88">
        <v>1</v>
      </c>
      <c r="I46" s="88">
        <v>3</v>
      </c>
      <c r="J46" s="88">
        <f t="shared" ref="J46:J81" si="2">SUM(C46:I46)</f>
        <v>44</v>
      </c>
      <c r="K46" s="90">
        <f t="shared" ref="K46:K81" si="3">J46/110*100</f>
        <v>40</v>
      </c>
    </row>
    <row r="47" spans="1:11" ht="15.75">
      <c r="A47" s="88">
        <v>2</v>
      </c>
      <c r="B47" s="77" t="s">
        <v>537</v>
      </c>
      <c r="C47" s="88">
        <v>8</v>
      </c>
      <c r="D47" s="88">
        <v>9</v>
      </c>
      <c r="E47" s="88">
        <v>8</v>
      </c>
      <c r="F47" s="88">
        <v>9</v>
      </c>
      <c r="G47" s="88">
        <v>10</v>
      </c>
      <c r="H47" s="88">
        <v>10</v>
      </c>
      <c r="I47" s="88">
        <v>24</v>
      </c>
      <c r="J47" s="88">
        <f t="shared" si="2"/>
        <v>78</v>
      </c>
      <c r="K47" s="90">
        <f t="shared" si="3"/>
        <v>70.909090909090907</v>
      </c>
    </row>
    <row r="48" spans="1:11" ht="15.75">
      <c r="A48" s="88">
        <v>3</v>
      </c>
      <c r="B48" s="77" t="s">
        <v>538</v>
      </c>
      <c r="C48" s="88">
        <v>10</v>
      </c>
      <c r="D48" s="88">
        <v>10</v>
      </c>
      <c r="E48" s="88">
        <v>10</v>
      </c>
      <c r="F48" s="88">
        <v>10</v>
      </c>
      <c r="G48" s="88">
        <v>10</v>
      </c>
      <c r="H48" s="88">
        <v>13</v>
      </c>
      <c r="I48" s="88">
        <v>29</v>
      </c>
      <c r="J48" s="88">
        <f t="shared" si="2"/>
        <v>92</v>
      </c>
      <c r="K48" s="90">
        <f t="shared" si="3"/>
        <v>83.636363636363626</v>
      </c>
    </row>
    <row r="49" spans="1:11" ht="15.75">
      <c r="A49" s="88">
        <v>4</v>
      </c>
      <c r="B49" s="77" t="s">
        <v>539</v>
      </c>
      <c r="C49" s="88">
        <v>8</v>
      </c>
      <c r="D49" s="88">
        <v>8</v>
      </c>
      <c r="E49" s="88">
        <v>9</v>
      </c>
      <c r="F49" s="88">
        <v>10</v>
      </c>
      <c r="G49" s="88">
        <v>10</v>
      </c>
      <c r="H49" s="88">
        <v>6</v>
      </c>
      <c r="I49" s="88">
        <v>19</v>
      </c>
      <c r="J49" s="88">
        <f t="shared" si="2"/>
        <v>70</v>
      </c>
      <c r="K49" s="90">
        <f t="shared" si="3"/>
        <v>63.636363636363633</v>
      </c>
    </row>
    <row r="50" spans="1:11" ht="15.75">
      <c r="A50" s="88">
        <v>5</v>
      </c>
      <c r="B50" s="77" t="s">
        <v>540</v>
      </c>
      <c r="C50" s="88">
        <v>10</v>
      </c>
      <c r="D50" s="88">
        <v>10</v>
      </c>
      <c r="E50" s="88">
        <v>10</v>
      </c>
      <c r="F50" s="88">
        <v>10</v>
      </c>
      <c r="G50" s="88">
        <v>10</v>
      </c>
      <c r="H50" s="88">
        <v>20</v>
      </c>
      <c r="I50" s="88">
        <v>39</v>
      </c>
      <c r="J50" s="88">
        <f t="shared" si="2"/>
        <v>109</v>
      </c>
      <c r="K50" s="90">
        <f t="shared" si="3"/>
        <v>99.090909090909093</v>
      </c>
    </row>
    <row r="51" spans="1:11" ht="15.75">
      <c r="A51" s="88">
        <v>6</v>
      </c>
      <c r="B51" s="77" t="s">
        <v>541</v>
      </c>
      <c r="C51" s="88">
        <v>8</v>
      </c>
      <c r="D51" s="88">
        <v>8</v>
      </c>
      <c r="E51" s="88">
        <v>8</v>
      </c>
      <c r="F51" s="88">
        <v>10</v>
      </c>
      <c r="G51" s="88">
        <v>10</v>
      </c>
      <c r="H51" s="88">
        <v>4</v>
      </c>
      <c r="I51" s="88">
        <v>9</v>
      </c>
      <c r="J51" s="88">
        <f t="shared" si="2"/>
        <v>57</v>
      </c>
      <c r="K51" s="90">
        <f t="shared" si="3"/>
        <v>51.81818181818182</v>
      </c>
    </row>
    <row r="52" spans="1:11" ht="15.75">
      <c r="A52" s="88">
        <v>7</v>
      </c>
      <c r="B52" s="77" t="s">
        <v>542</v>
      </c>
      <c r="C52" s="88">
        <v>10</v>
      </c>
      <c r="D52" s="88">
        <v>10</v>
      </c>
      <c r="E52" s="88">
        <v>10</v>
      </c>
      <c r="F52" s="88">
        <v>10</v>
      </c>
      <c r="G52" s="88">
        <v>10</v>
      </c>
      <c r="H52" s="88">
        <v>15</v>
      </c>
      <c r="I52" s="88">
        <v>34</v>
      </c>
      <c r="J52" s="88">
        <f t="shared" si="2"/>
        <v>99</v>
      </c>
      <c r="K52" s="90">
        <f t="shared" si="3"/>
        <v>90</v>
      </c>
    </row>
    <row r="53" spans="1:11" ht="15.75">
      <c r="A53" s="88">
        <v>8</v>
      </c>
      <c r="B53" s="77" t="s">
        <v>543</v>
      </c>
      <c r="C53" s="88">
        <v>9</v>
      </c>
      <c r="D53" s="88">
        <v>8</v>
      </c>
      <c r="E53" s="88">
        <v>8</v>
      </c>
      <c r="F53" s="88">
        <v>10</v>
      </c>
      <c r="G53" s="88">
        <v>10</v>
      </c>
      <c r="H53" s="88">
        <v>9</v>
      </c>
      <c r="I53" s="88">
        <v>12</v>
      </c>
      <c r="J53" s="88">
        <f t="shared" si="2"/>
        <v>66</v>
      </c>
      <c r="K53" s="90">
        <f t="shared" si="3"/>
        <v>60</v>
      </c>
    </row>
    <row r="54" spans="1:11" ht="15.75">
      <c r="A54" s="88">
        <v>9</v>
      </c>
      <c r="B54" s="77" t="s">
        <v>544</v>
      </c>
      <c r="C54" s="88">
        <v>9</v>
      </c>
      <c r="D54" s="88">
        <v>8</v>
      </c>
      <c r="E54" s="88">
        <v>9</v>
      </c>
      <c r="F54" s="88">
        <v>10</v>
      </c>
      <c r="G54" s="88">
        <v>10</v>
      </c>
      <c r="H54" s="88">
        <v>7</v>
      </c>
      <c r="I54" s="88">
        <v>28</v>
      </c>
      <c r="J54" s="88">
        <f t="shared" si="2"/>
        <v>81</v>
      </c>
      <c r="K54" s="90">
        <f t="shared" si="3"/>
        <v>73.636363636363626</v>
      </c>
    </row>
    <row r="55" spans="1:11" ht="15.75">
      <c r="A55" s="88">
        <v>10</v>
      </c>
      <c r="B55" s="77" t="s">
        <v>545</v>
      </c>
      <c r="C55" s="88">
        <v>8</v>
      </c>
      <c r="D55" s="88">
        <v>8</v>
      </c>
      <c r="E55" s="88">
        <v>8</v>
      </c>
      <c r="F55" s="88">
        <v>10</v>
      </c>
      <c r="G55" s="88">
        <v>10</v>
      </c>
      <c r="H55" s="88">
        <v>7</v>
      </c>
      <c r="I55" s="88">
        <v>16</v>
      </c>
      <c r="J55" s="88">
        <f t="shared" si="2"/>
        <v>67</v>
      </c>
      <c r="K55" s="90">
        <f t="shared" si="3"/>
        <v>60.909090909090914</v>
      </c>
    </row>
    <row r="56" spans="1:11" ht="15.75">
      <c r="A56" s="88">
        <v>11</v>
      </c>
      <c r="B56" s="77" t="s">
        <v>546</v>
      </c>
      <c r="C56" s="88">
        <v>10</v>
      </c>
      <c r="D56" s="88">
        <v>10</v>
      </c>
      <c r="E56" s="88">
        <v>10</v>
      </c>
      <c r="F56" s="88">
        <v>10</v>
      </c>
      <c r="G56" s="88">
        <v>10</v>
      </c>
      <c r="H56" s="88">
        <v>20</v>
      </c>
      <c r="I56" s="88">
        <v>36</v>
      </c>
      <c r="J56" s="88">
        <f t="shared" si="2"/>
        <v>106</v>
      </c>
      <c r="K56" s="90">
        <f t="shared" si="3"/>
        <v>96.36363636363636</v>
      </c>
    </row>
    <row r="57" spans="1:11" ht="15.75">
      <c r="A57" s="88">
        <v>12</v>
      </c>
      <c r="B57" s="77" t="s">
        <v>547</v>
      </c>
      <c r="C57" s="88">
        <v>8</v>
      </c>
      <c r="D57" s="88">
        <v>8</v>
      </c>
      <c r="E57" s="88">
        <v>8</v>
      </c>
      <c r="F57" s="88">
        <v>8</v>
      </c>
      <c r="G57" s="88">
        <v>10</v>
      </c>
      <c r="H57" s="88">
        <v>1</v>
      </c>
      <c r="I57" s="88">
        <v>6</v>
      </c>
      <c r="J57" s="88">
        <f t="shared" si="2"/>
        <v>49</v>
      </c>
      <c r="K57" s="90">
        <f t="shared" si="3"/>
        <v>44.545454545454547</v>
      </c>
    </row>
    <row r="58" spans="1:11" ht="15.75">
      <c r="A58" s="88">
        <v>13</v>
      </c>
      <c r="B58" s="77" t="s">
        <v>548</v>
      </c>
      <c r="C58" s="88">
        <v>8</v>
      </c>
      <c r="D58" s="88">
        <v>8</v>
      </c>
      <c r="E58" s="88">
        <v>8</v>
      </c>
      <c r="F58" s="88">
        <v>10</v>
      </c>
      <c r="G58" s="88">
        <v>10</v>
      </c>
      <c r="H58" s="88">
        <v>3</v>
      </c>
      <c r="I58" s="88">
        <v>10</v>
      </c>
      <c r="J58" s="88">
        <f t="shared" si="2"/>
        <v>57</v>
      </c>
      <c r="K58" s="90">
        <f t="shared" si="3"/>
        <v>51.81818181818182</v>
      </c>
    </row>
    <row r="59" spans="1:11" ht="15.75">
      <c r="A59" s="88">
        <v>14</v>
      </c>
      <c r="B59" s="77" t="s">
        <v>549</v>
      </c>
      <c r="C59" s="88">
        <v>8</v>
      </c>
      <c r="D59" s="88">
        <v>8</v>
      </c>
      <c r="E59" s="88">
        <v>8</v>
      </c>
      <c r="F59" s="88">
        <v>10</v>
      </c>
      <c r="G59" s="88">
        <v>10</v>
      </c>
      <c r="H59" s="88">
        <v>9</v>
      </c>
      <c r="I59" s="88">
        <v>14</v>
      </c>
      <c r="J59" s="88">
        <f t="shared" si="2"/>
        <v>67</v>
      </c>
      <c r="K59" s="90">
        <f t="shared" si="3"/>
        <v>60.909090909090914</v>
      </c>
    </row>
    <row r="60" spans="1:11" ht="15.75">
      <c r="A60" s="88">
        <v>15</v>
      </c>
      <c r="B60" s="77" t="s">
        <v>550</v>
      </c>
      <c r="C60" s="88">
        <v>10</v>
      </c>
      <c r="D60" s="88">
        <v>10</v>
      </c>
      <c r="E60" s="88">
        <v>10</v>
      </c>
      <c r="F60" s="88">
        <v>10</v>
      </c>
      <c r="G60" s="88">
        <v>10</v>
      </c>
      <c r="H60" s="88">
        <v>17</v>
      </c>
      <c r="I60" s="88">
        <v>34</v>
      </c>
      <c r="J60" s="88">
        <f t="shared" si="2"/>
        <v>101</v>
      </c>
      <c r="K60" s="90">
        <f t="shared" si="3"/>
        <v>91.818181818181827</v>
      </c>
    </row>
    <row r="61" spans="1:11" ht="15.75">
      <c r="A61" s="88">
        <v>16</v>
      </c>
      <c r="B61" s="77" t="s">
        <v>551</v>
      </c>
      <c r="C61" s="88">
        <v>10</v>
      </c>
      <c r="D61" s="88">
        <v>9</v>
      </c>
      <c r="E61" s="88">
        <v>10</v>
      </c>
      <c r="F61" s="88">
        <v>10</v>
      </c>
      <c r="G61" s="88">
        <v>10</v>
      </c>
      <c r="H61" s="88">
        <v>14</v>
      </c>
      <c r="I61" s="88">
        <v>19</v>
      </c>
      <c r="J61" s="88">
        <f t="shared" si="2"/>
        <v>82</v>
      </c>
      <c r="K61" s="90">
        <f t="shared" si="3"/>
        <v>74.545454545454547</v>
      </c>
    </row>
    <row r="62" spans="1:11" ht="15.75">
      <c r="A62" s="88">
        <v>17</v>
      </c>
      <c r="B62" s="77" t="s">
        <v>552</v>
      </c>
      <c r="C62" s="88">
        <v>8</v>
      </c>
      <c r="D62" s="88">
        <v>8</v>
      </c>
      <c r="E62" s="88">
        <v>8</v>
      </c>
      <c r="F62" s="88">
        <v>8</v>
      </c>
      <c r="G62" s="88">
        <v>8</v>
      </c>
      <c r="H62" s="88">
        <v>3</v>
      </c>
      <c r="I62" s="88">
        <v>5</v>
      </c>
      <c r="J62" s="88">
        <f t="shared" si="2"/>
        <v>48</v>
      </c>
      <c r="K62" s="90">
        <f t="shared" si="3"/>
        <v>43.636363636363633</v>
      </c>
    </row>
    <row r="63" spans="1:11" ht="15.75">
      <c r="A63" s="88">
        <v>18</v>
      </c>
      <c r="B63" s="77" t="s">
        <v>553</v>
      </c>
      <c r="C63" s="88">
        <v>10</v>
      </c>
      <c r="D63" s="88">
        <v>10</v>
      </c>
      <c r="E63" s="88">
        <v>10</v>
      </c>
      <c r="F63" s="88">
        <v>10</v>
      </c>
      <c r="G63" s="88">
        <v>10</v>
      </c>
      <c r="H63" s="88">
        <v>14</v>
      </c>
      <c r="I63" s="88">
        <v>28</v>
      </c>
      <c r="J63" s="88">
        <f t="shared" si="2"/>
        <v>92</v>
      </c>
      <c r="K63" s="90">
        <f t="shared" si="3"/>
        <v>83.636363636363626</v>
      </c>
    </row>
    <row r="64" spans="1:11" ht="15.75">
      <c r="A64" s="88">
        <v>19</v>
      </c>
      <c r="B64" s="77" t="s">
        <v>554</v>
      </c>
      <c r="C64" s="88">
        <v>10</v>
      </c>
      <c r="D64" s="88">
        <v>10</v>
      </c>
      <c r="E64" s="88">
        <v>10</v>
      </c>
      <c r="F64" s="88">
        <v>10</v>
      </c>
      <c r="G64" s="88">
        <v>10</v>
      </c>
      <c r="H64" s="88">
        <v>19</v>
      </c>
      <c r="I64" s="88">
        <v>38</v>
      </c>
      <c r="J64" s="88">
        <f t="shared" si="2"/>
        <v>107</v>
      </c>
      <c r="K64" s="90">
        <f t="shared" si="3"/>
        <v>97.27272727272728</v>
      </c>
    </row>
    <row r="65" spans="1:11" ht="15.75">
      <c r="A65" s="88">
        <v>20</v>
      </c>
      <c r="B65" s="77" t="s">
        <v>555</v>
      </c>
      <c r="C65" s="88">
        <v>10</v>
      </c>
      <c r="D65" s="88">
        <v>10</v>
      </c>
      <c r="E65" s="88">
        <v>10</v>
      </c>
      <c r="F65" s="88">
        <v>8</v>
      </c>
      <c r="G65" s="88">
        <v>9</v>
      </c>
      <c r="H65" s="88">
        <v>11</v>
      </c>
      <c r="I65" s="88">
        <v>27</v>
      </c>
      <c r="J65" s="88">
        <f t="shared" si="2"/>
        <v>85</v>
      </c>
      <c r="K65" s="90">
        <f t="shared" si="3"/>
        <v>77.272727272727266</v>
      </c>
    </row>
    <row r="66" spans="1:11" ht="15.75">
      <c r="A66" s="88">
        <v>21</v>
      </c>
      <c r="B66" s="77" t="s">
        <v>556</v>
      </c>
      <c r="C66" s="88">
        <v>10</v>
      </c>
      <c r="D66" s="88">
        <v>10</v>
      </c>
      <c r="E66" s="88">
        <v>10</v>
      </c>
      <c r="F66" s="88">
        <v>10</v>
      </c>
      <c r="G66" s="88">
        <v>10</v>
      </c>
      <c r="H66" s="88">
        <v>19</v>
      </c>
      <c r="I66" s="88">
        <v>37</v>
      </c>
      <c r="J66" s="88">
        <f t="shared" si="2"/>
        <v>106</v>
      </c>
      <c r="K66" s="90">
        <f t="shared" si="3"/>
        <v>96.36363636363636</v>
      </c>
    </row>
    <row r="67" spans="1:11" ht="15.75">
      <c r="A67" s="88">
        <v>22</v>
      </c>
      <c r="B67" s="77" t="s">
        <v>557</v>
      </c>
      <c r="C67" s="88">
        <v>8</v>
      </c>
      <c r="D67" s="88">
        <v>8</v>
      </c>
      <c r="E67" s="88">
        <v>9</v>
      </c>
      <c r="F67" s="88">
        <v>9</v>
      </c>
      <c r="G67" s="88">
        <v>10</v>
      </c>
      <c r="H67" s="88">
        <v>10</v>
      </c>
      <c r="I67" s="88">
        <v>29</v>
      </c>
      <c r="J67" s="88">
        <f t="shared" si="2"/>
        <v>83</v>
      </c>
      <c r="K67" s="90">
        <f t="shared" si="3"/>
        <v>75.454545454545453</v>
      </c>
    </row>
    <row r="68" spans="1:11" ht="15.75">
      <c r="A68" s="88">
        <v>23</v>
      </c>
      <c r="B68" s="77" t="s">
        <v>558</v>
      </c>
      <c r="C68" s="88">
        <v>8</v>
      </c>
      <c r="D68" s="88">
        <v>8</v>
      </c>
      <c r="E68" s="88">
        <v>8</v>
      </c>
      <c r="F68" s="88">
        <v>8</v>
      </c>
      <c r="G68" s="88">
        <v>10</v>
      </c>
      <c r="H68" s="88">
        <v>7</v>
      </c>
      <c r="I68" s="88">
        <v>9</v>
      </c>
      <c r="J68" s="88">
        <f t="shared" si="2"/>
        <v>58</v>
      </c>
      <c r="K68" s="90">
        <f t="shared" si="3"/>
        <v>52.72727272727272</v>
      </c>
    </row>
    <row r="69" spans="1:11" ht="15.75">
      <c r="A69" s="88">
        <v>24</v>
      </c>
      <c r="B69" s="62" t="s">
        <v>559</v>
      </c>
      <c r="C69" s="88">
        <v>8</v>
      </c>
      <c r="D69" s="88">
        <v>8</v>
      </c>
      <c r="E69" s="88">
        <v>8</v>
      </c>
      <c r="F69" s="88">
        <v>8</v>
      </c>
      <c r="G69" s="88">
        <v>8</v>
      </c>
      <c r="H69" s="88">
        <v>3</v>
      </c>
      <c r="I69" s="88">
        <v>2</v>
      </c>
      <c r="J69" s="88">
        <f t="shared" si="2"/>
        <v>45</v>
      </c>
      <c r="K69" s="90">
        <f t="shared" si="3"/>
        <v>40.909090909090914</v>
      </c>
    </row>
    <row r="70" spans="1:11" ht="15.75">
      <c r="A70" s="88">
        <v>25</v>
      </c>
      <c r="B70" s="77" t="s">
        <v>560</v>
      </c>
      <c r="C70" s="88">
        <v>10</v>
      </c>
      <c r="D70" s="88">
        <v>10</v>
      </c>
      <c r="E70" s="88">
        <v>10</v>
      </c>
      <c r="F70" s="88">
        <v>10</v>
      </c>
      <c r="G70" s="88">
        <v>10</v>
      </c>
      <c r="H70" s="88">
        <v>18</v>
      </c>
      <c r="I70" s="88">
        <v>34</v>
      </c>
      <c r="J70" s="88">
        <f t="shared" si="2"/>
        <v>102</v>
      </c>
      <c r="K70" s="90">
        <f t="shared" si="3"/>
        <v>92.72727272727272</v>
      </c>
    </row>
    <row r="71" spans="1:11" ht="15.75">
      <c r="A71" s="88">
        <v>26</v>
      </c>
      <c r="B71" s="77" t="s">
        <v>561</v>
      </c>
      <c r="C71" s="88">
        <v>10</v>
      </c>
      <c r="D71" s="88">
        <v>10</v>
      </c>
      <c r="E71" s="88">
        <v>10</v>
      </c>
      <c r="F71" s="88">
        <v>10</v>
      </c>
      <c r="G71" s="88">
        <v>10</v>
      </c>
      <c r="H71" s="88">
        <v>17</v>
      </c>
      <c r="I71" s="88">
        <v>28</v>
      </c>
      <c r="J71" s="88">
        <f t="shared" si="2"/>
        <v>95</v>
      </c>
      <c r="K71" s="90">
        <f t="shared" si="3"/>
        <v>86.36363636363636</v>
      </c>
    </row>
    <row r="72" spans="1:11" ht="15.75">
      <c r="A72" s="88">
        <v>27</v>
      </c>
      <c r="B72" s="77" t="s">
        <v>562</v>
      </c>
      <c r="C72" s="88">
        <v>8</v>
      </c>
      <c r="D72" s="88">
        <v>8</v>
      </c>
      <c r="E72" s="88">
        <v>8</v>
      </c>
      <c r="F72" s="88">
        <v>9</v>
      </c>
      <c r="G72" s="88">
        <v>10</v>
      </c>
      <c r="H72" s="88">
        <v>5</v>
      </c>
      <c r="I72" s="88">
        <v>7</v>
      </c>
      <c r="J72" s="88">
        <f t="shared" si="2"/>
        <v>55</v>
      </c>
      <c r="K72" s="90">
        <f t="shared" si="3"/>
        <v>50</v>
      </c>
    </row>
    <row r="73" spans="1:11" ht="15.75">
      <c r="A73" s="88">
        <v>28</v>
      </c>
      <c r="B73" s="77" t="s">
        <v>563</v>
      </c>
      <c r="C73" s="88">
        <v>8</v>
      </c>
      <c r="D73" s="88">
        <v>8</v>
      </c>
      <c r="E73" s="88">
        <v>8</v>
      </c>
      <c r="F73" s="88">
        <v>8</v>
      </c>
      <c r="G73" s="88">
        <v>10</v>
      </c>
      <c r="H73" s="88">
        <v>7</v>
      </c>
      <c r="I73" s="88">
        <v>23</v>
      </c>
      <c r="J73" s="88">
        <f t="shared" si="2"/>
        <v>72</v>
      </c>
      <c r="K73" s="90">
        <f t="shared" si="3"/>
        <v>65.454545454545453</v>
      </c>
    </row>
    <row r="74" spans="1:11" ht="15.75">
      <c r="A74" s="88">
        <v>29</v>
      </c>
      <c r="B74" s="77" t="s">
        <v>564</v>
      </c>
      <c r="C74" s="88">
        <v>10</v>
      </c>
      <c r="D74" s="88">
        <v>10</v>
      </c>
      <c r="E74" s="88">
        <v>10</v>
      </c>
      <c r="F74" s="88">
        <v>10</v>
      </c>
      <c r="G74" s="88">
        <v>10</v>
      </c>
      <c r="H74" s="88">
        <v>19</v>
      </c>
      <c r="I74" s="88">
        <v>37</v>
      </c>
      <c r="J74" s="88">
        <f t="shared" si="2"/>
        <v>106</v>
      </c>
      <c r="K74" s="90">
        <f t="shared" si="3"/>
        <v>96.36363636363636</v>
      </c>
    </row>
    <row r="75" spans="1:11" ht="15.75">
      <c r="A75" s="88">
        <v>30</v>
      </c>
      <c r="B75" s="77" t="s">
        <v>565</v>
      </c>
      <c r="C75" s="88">
        <v>8</v>
      </c>
      <c r="D75" s="88">
        <v>9</v>
      </c>
      <c r="E75" s="88">
        <v>8</v>
      </c>
      <c r="F75" s="88">
        <v>10</v>
      </c>
      <c r="G75" s="88">
        <v>10</v>
      </c>
      <c r="H75" s="88">
        <v>7</v>
      </c>
      <c r="I75" s="88">
        <v>15</v>
      </c>
      <c r="J75" s="88">
        <f t="shared" si="2"/>
        <v>67</v>
      </c>
      <c r="K75" s="90">
        <f t="shared" si="3"/>
        <v>60.909090909090914</v>
      </c>
    </row>
    <row r="76" spans="1:11" ht="15.75">
      <c r="A76" s="88">
        <v>31</v>
      </c>
      <c r="B76" s="77" t="s">
        <v>566</v>
      </c>
      <c r="C76" s="88">
        <v>8</v>
      </c>
      <c r="D76" s="88">
        <v>8</v>
      </c>
      <c r="E76" s="88">
        <v>8</v>
      </c>
      <c r="F76" s="88">
        <v>9</v>
      </c>
      <c r="G76" s="88">
        <v>10</v>
      </c>
      <c r="H76" s="88">
        <v>6</v>
      </c>
      <c r="I76" s="88">
        <v>11</v>
      </c>
      <c r="J76" s="88">
        <f t="shared" si="2"/>
        <v>60</v>
      </c>
      <c r="K76" s="90">
        <f t="shared" si="3"/>
        <v>54.54545454545454</v>
      </c>
    </row>
    <row r="77" spans="1:11" ht="15.75">
      <c r="A77" s="88">
        <v>32</v>
      </c>
      <c r="B77" s="77" t="s">
        <v>567</v>
      </c>
      <c r="C77" s="88">
        <v>10</v>
      </c>
      <c r="D77" s="88">
        <v>9</v>
      </c>
      <c r="E77" s="88">
        <v>9</v>
      </c>
      <c r="F77" s="88">
        <v>10</v>
      </c>
      <c r="G77" s="88">
        <v>10</v>
      </c>
      <c r="H77" s="88">
        <v>10</v>
      </c>
      <c r="I77" s="88">
        <v>23</v>
      </c>
      <c r="J77" s="88">
        <f t="shared" si="2"/>
        <v>81</v>
      </c>
      <c r="K77" s="90">
        <f t="shared" si="3"/>
        <v>73.636363636363626</v>
      </c>
    </row>
    <row r="78" spans="1:11" ht="15.75">
      <c r="A78" s="88">
        <v>33</v>
      </c>
      <c r="B78" s="77" t="s">
        <v>568</v>
      </c>
      <c r="C78" s="88">
        <v>10</v>
      </c>
      <c r="D78" s="88">
        <v>10</v>
      </c>
      <c r="E78" s="88">
        <v>10</v>
      </c>
      <c r="F78" s="88">
        <v>10</v>
      </c>
      <c r="G78" s="88">
        <v>10</v>
      </c>
      <c r="H78" s="88">
        <v>18</v>
      </c>
      <c r="I78" s="88">
        <v>39</v>
      </c>
      <c r="J78" s="88">
        <f t="shared" si="2"/>
        <v>107</v>
      </c>
      <c r="K78" s="90">
        <f t="shared" si="3"/>
        <v>97.27272727272728</v>
      </c>
    </row>
    <row r="79" spans="1:11" ht="15.75">
      <c r="A79" s="88">
        <v>34</v>
      </c>
      <c r="B79" s="77" t="s">
        <v>569</v>
      </c>
      <c r="C79" s="88">
        <v>10</v>
      </c>
      <c r="D79" s="88">
        <v>10</v>
      </c>
      <c r="E79" s="88">
        <v>10</v>
      </c>
      <c r="F79" s="88">
        <v>10</v>
      </c>
      <c r="G79" s="88">
        <v>10</v>
      </c>
      <c r="H79" s="88">
        <v>15</v>
      </c>
      <c r="I79" s="88">
        <v>34</v>
      </c>
      <c r="J79" s="88">
        <f t="shared" si="2"/>
        <v>99</v>
      </c>
      <c r="K79" s="90">
        <f t="shared" si="3"/>
        <v>90</v>
      </c>
    </row>
    <row r="80" spans="1:11" ht="15.75">
      <c r="A80" s="88">
        <v>35</v>
      </c>
      <c r="B80" s="77" t="s">
        <v>570</v>
      </c>
      <c r="C80" s="88">
        <v>10</v>
      </c>
      <c r="D80" s="88">
        <v>10</v>
      </c>
      <c r="E80" s="88">
        <v>10</v>
      </c>
      <c r="F80" s="88">
        <v>10</v>
      </c>
      <c r="G80" s="88">
        <v>10</v>
      </c>
      <c r="H80" s="88">
        <v>19</v>
      </c>
      <c r="I80" s="88">
        <v>39</v>
      </c>
      <c r="J80" s="88">
        <f t="shared" si="2"/>
        <v>108</v>
      </c>
      <c r="K80" s="90">
        <f t="shared" si="3"/>
        <v>98.181818181818187</v>
      </c>
    </row>
    <row r="81" spans="1:11" ht="15.75">
      <c r="A81" s="88">
        <v>36</v>
      </c>
      <c r="B81" s="77" t="s">
        <v>571</v>
      </c>
      <c r="C81" s="88">
        <v>8</v>
      </c>
      <c r="D81" s="88">
        <v>8</v>
      </c>
      <c r="E81" s="88">
        <v>8</v>
      </c>
      <c r="F81" s="88">
        <v>9</v>
      </c>
      <c r="G81" s="88">
        <v>9</v>
      </c>
      <c r="H81" s="88">
        <v>6</v>
      </c>
      <c r="I81" s="88">
        <v>5</v>
      </c>
      <c r="J81" s="88">
        <f t="shared" si="2"/>
        <v>53</v>
      </c>
      <c r="K81" s="90">
        <f t="shared" si="3"/>
        <v>48.18181818181818</v>
      </c>
    </row>
    <row r="82" spans="1:11">
      <c r="A82" s="48">
        <v>37</v>
      </c>
      <c r="B82" s="117" t="s">
        <v>572</v>
      </c>
      <c r="C82" s="40">
        <v>8</v>
      </c>
      <c r="D82" s="40">
        <v>9</v>
      </c>
      <c r="E82" s="40">
        <v>9</v>
      </c>
      <c r="F82" s="40">
        <v>8</v>
      </c>
      <c r="G82" s="40">
        <v>10</v>
      </c>
      <c r="H82" s="49"/>
      <c r="I82" s="40">
        <v>22</v>
      </c>
      <c r="J82" s="51"/>
      <c r="K82" s="50"/>
    </row>
    <row r="83" spans="1:11" ht="15.75" thickBot="1">
      <c r="A83" s="46" t="s">
        <v>98</v>
      </c>
      <c r="B83" s="46"/>
      <c r="C83" s="51"/>
      <c r="D83" s="51"/>
      <c r="E83" s="51"/>
      <c r="F83" s="51"/>
      <c r="G83" s="51"/>
      <c r="H83" s="51"/>
      <c r="I83" s="51"/>
      <c r="J83" s="51"/>
      <c r="K83" s="50"/>
    </row>
    <row r="84" spans="1:11" ht="15.75">
      <c r="A84" s="88">
        <v>1</v>
      </c>
      <c r="B84" s="52" t="s">
        <v>573</v>
      </c>
      <c r="C84" s="88">
        <v>10</v>
      </c>
      <c r="D84" s="88">
        <v>10</v>
      </c>
      <c r="E84" s="88">
        <v>10</v>
      </c>
      <c r="F84" s="88">
        <v>10</v>
      </c>
      <c r="G84" s="88">
        <v>10</v>
      </c>
      <c r="H84" s="88">
        <v>12</v>
      </c>
      <c r="I84" s="88">
        <v>31.5</v>
      </c>
      <c r="J84" s="88">
        <f t="shared" ref="J84:J121" si="4">SUM(C84:I84)</f>
        <v>93.5</v>
      </c>
      <c r="K84" s="90">
        <f t="shared" ref="K84:K121" si="5">J84/110*100</f>
        <v>85</v>
      </c>
    </row>
    <row r="85" spans="1:11" ht="15.75">
      <c r="A85" s="88">
        <v>2</v>
      </c>
      <c r="B85" s="42" t="s">
        <v>574</v>
      </c>
      <c r="C85" s="88">
        <v>10</v>
      </c>
      <c r="D85" s="88">
        <v>10</v>
      </c>
      <c r="E85" s="88">
        <v>10</v>
      </c>
      <c r="F85" s="88">
        <v>10</v>
      </c>
      <c r="G85" s="88">
        <v>10</v>
      </c>
      <c r="H85" s="88">
        <v>19</v>
      </c>
      <c r="I85" s="88">
        <v>35.5</v>
      </c>
      <c r="J85" s="88">
        <f t="shared" si="4"/>
        <v>104.5</v>
      </c>
      <c r="K85" s="90">
        <f t="shared" si="5"/>
        <v>95</v>
      </c>
    </row>
    <row r="86" spans="1:11" ht="15.75">
      <c r="A86" s="88">
        <v>3</v>
      </c>
      <c r="B86" s="42" t="s">
        <v>575</v>
      </c>
      <c r="C86" s="88">
        <v>10</v>
      </c>
      <c r="D86" s="88">
        <v>9</v>
      </c>
      <c r="E86" s="88">
        <v>9</v>
      </c>
      <c r="F86" s="88">
        <v>9</v>
      </c>
      <c r="G86" s="88">
        <v>8</v>
      </c>
      <c r="H86" s="88">
        <v>17</v>
      </c>
      <c r="I86" s="88">
        <v>24</v>
      </c>
      <c r="J86" s="88">
        <f t="shared" si="4"/>
        <v>86</v>
      </c>
      <c r="K86" s="90">
        <f t="shared" si="5"/>
        <v>78.181818181818187</v>
      </c>
    </row>
    <row r="87" spans="1:11" ht="15.75">
      <c r="A87" s="88">
        <v>4</v>
      </c>
      <c r="B87" s="42" t="s">
        <v>576</v>
      </c>
      <c r="C87" s="88"/>
      <c r="D87" s="88"/>
      <c r="E87" s="88"/>
      <c r="F87" s="109"/>
      <c r="G87" s="88"/>
      <c r="H87" s="109"/>
      <c r="I87" s="88"/>
      <c r="J87" s="88">
        <f t="shared" si="4"/>
        <v>0</v>
      </c>
      <c r="K87" s="90">
        <f t="shared" si="5"/>
        <v>0</v>
      </c>
    </row>
    <row r="88" spans="1:11" ht="15.75">
      <c r="A88" s="88">
        <v>5</v>
      </c>
      <c r="B88" s="66" t="s">
        <v>577</v>
      </c>
      <c r="C88" s="88">
        <v>8</v>
      </c>
      <c r="D88" s="88">
        <v>8</v>
      </c>
      <c r="E88" s="88">
        <v>8</v>
      </c>
      <c r="F88" s="88">
        <v>8</v>
      </c>
      <c r="G88" s="88">
        <v>8</v>
      </c>
      <c r="H88" s="88">
        <v>1</v>
      </c>
      <c r="I88" s="88">
        <v>2</v>
      </c>
      <c r="J88" s="88">
        <f t="shared" si="4"/>
        <v>43</v>
      </c>
      <c r="K88" s="90">
        <f t="shared" si="5"/>
        <v>39.090909090909093</v>
      </c>
    </row>
    <row r="89" spans="1:11" ht="15.75">
      <c r="A89" s="88">
        <v>6</v>
      </c>
      <c r="B89" s="42" t="s">
        <v>578</v>
      </c>
      <c r="C89" s="88">
        <v>8</v>
      </c>
      <c r="D89" s="88">
        <v>8</v>
      </c>
      <c r="E89" s="88">
        <v>8</v>
      </c>
      <c r="F89" s="88">
        <v>8</v>
      </c>
      <c r="G89" s="88">
        <v>8</v>
      </c>
      <c r="H89" s="88">
        <v>2</v>
      </c>
      <c r="I89" s="88">
        <v>4</v>
      </c>
      <c r="J89" s="88">
        <f t="shared" si="4"/>
        <v>46</v>
      </c>
      <c r="K89" s="90">
        <f t="shared" si="5"/>
        <v>41.818181818181813</v>
      </c>
    </row>
    <row r="90" spans="1:11" ht="15.75">
      <c r="A90" s="88">
        <v>7</v>
      </c>
      <c r="B90" s="42" t="s">
        <v>579</v>
      </c>
      <c r="C90" s="88">
        <v>9</v>
      </c>
      <c r="D90" s="88">
        <v>8</v>
      </c>
      <c r="E90" s="88">
        <v>8</v>
      </c>
      <c r="F90" s="88">
        <v>9</v>
      </c>
      <c r="G90" s="88">
        <v>9</v>
      </c>
      <c r="H90" s="88">
        <v>20</v>
      </c>
      <c r="I90" s="88">
        <v>39.5</v>
      </c>
      <c r="J90" s="88">
        <f t="shared" si="4"/>
        <v>102.5</v>
      </c>
      <c r="K90" s="90">
        <f t="shared" si="5"/>
        <v>93.181818181818173</v>
      </c>
    </row>
    <row r="91" spans="1:11" ht="15.75">
      <c r="A91" s="88">
        <v>8</v>
      </c>
      <c r="B91" s="42" t="s">
        <v>580</v>
      </c>
      <c r="C91" s="88">
        <v>10</v>
      </c>
      <c r="D91" s="88">
        <v>10</v>
      </c>
      <c r="E91" s="88">
        <v>10</v>
      </c>
      <c r="F91" s="88">
        <v>10</v>
      </c>
      <c r="G91" s="88">
        <v>10</v>
      </c>
      <c r="H91" s="88">
        <v>18.5</v>
      </c>
      <c r="I91" s="88">
        <v>31.5</v>
      </c>
      <c r="J91" s="88">
        <f t="shared" si="4"/>
        <v>100</v>
      </c>
      <c r="K91" s="90">
        <f t="shared" si="5"/>
        <v>90.909090909090907</v>
      </c>
    </row>
    <row r="92" spans="1:11" ht="15.75">
      <c r="A92" s="88">
        <v>9</v>
      </c>
      <c r="B92" s="42" t="s">
        <v>581</v>
      </c>
      <c r="C92" s="88">
        <v>9</v>
      </c>
      <c r="D92" s="88">
        <v>8</v>
      </c>
      <c r="E92" s="88">
        <v>9</v>
      </c>
      <c r="F92" s="88">
        <v>8</v>
      </c>
      <c r="G92" s="88">
        <v>8</v>
      </c>
      <c r="H92" s="88">
        <v>3</v>
      </c>
      <c r="I92" s="88">
        <v>6</v>
      </c>
      <c r="J92" s="88">
        <f t="shared" si="4"/>
        <v>51</v>
      </c>
      <c r="K92" s="90">
        <f t="shared" si="5"/>
        <v>46.36363636363636</v>
      </c>
    </row>
    <row r="93" spans="1:11" ht="15.75">
      <c r="A93" s="88">
        <v>10</v>
      </c>
      <c r="B93" s="42" t="s">
        <v>582</v>
      </c>
      <c r="C93" s="88">
        <v>8</v>
      </c>
      <c r="D93" s="88">
        <v>8</v>
      </c>
      <c r="E93" s="88">
        <v>8</v>
      </c>
      <c r="F93" s="88">
        <v>8</v>
      </c>
      <c r="G93" s="88">
        <v>8</v>
      </c>
      <c r="H93" s="88">
        <v>6</v>
      </c>
      <c r="I93" s="88">
        <v>13.5</v>
      </c>
      <c r="J93" s="88">
        <f t="shared" si="4"/>
        <v>59.5</v>
      </c>
      <c r="K93" s="90">
        <f t="shared" si="5"/>
        <v>54.090909090909086</v>
      </c>
    </row>
    <row r="94" spans="1:11" ht="15.75">
      <c r="A94" s="88">
        <v>11</v>
      </c>
      <c r="B94" s="42" t="s">
        <v>583</v>
      </c>
      <c r="C94" s="88">
        <v>9</v>
      </c>
      <c r="D94" s="88">
        <v>9</v>
      </c>
      <c r="E94" s="88">
        <v>8</v>
      </c>
      <c r="F94" s="88">
        <v>8</v>
      </c>
      <c r="G94" s="88">
        <v>8</v>
      </c>
      <c r="H94" s="88">
        <v>6</v>
      </c>
      <c r="I94" s="88">
        <v>8</v>
      </c>
      <c r="J94" s="88">
        <f t="shared" si="4"/>
        <v>56</v>
      </c>
      <c r="K94" s="90">
        <f t="shared" si="5"/>
        <v>50.909090909090907</v>
      </c>
    </row>
    <row r="95" spans="1:11" ht="15.75">
      <c r="A95" s="88">
        <v>12</v>
      </c>
      <c r="B95" s="42" t="s">
        <v>584</v>
      </c>
      <c r="C95" s="88">
        <v>10</v>
      </c>
      <c r="D95" s="88">
        <v>10</v>
      </c>
      <c r="E95" s="88">
        <v>10</v>
      </c>
      <c r="F95" s="88">
        <v>9</v>
      </c>
      <c r="G95" s="88">
        <v>10</v>
      </c>
      <c r="H95" s="88">
        <v>20</v>
      </c>
      <c r="I95" s="88">
        <v>30</v>
      </c>
      <c r="J95" s="88">
        <f t="shared" si="4"/>
        <v>99</v>
      </c>
      <c r="K95" s="90">
        <f t="shared" si="5"/>
        <v>90</v>
      </c>
    </row>
    <row r="96" spans="1:11" ht="15.75">
      <c r="A96" s="88">
        <v>13</v>
      </c>
      <c r="B96" s="42" t="s">
        <v>585</v>
      </c>
      <c r="C96" s="88">
        <v>8</v>
      </c>
      <c r="D96" s="88">
        <v>8</v>
      </c>
      <c r="E96" s="88">
        <v>8</v>
      </c>
      <c r="F96" s="88">
        <v>9</v>
      </c>
      <c r="G96" s="88">
        <v>9</v>
      </c>
      <c r="H96" s="88">
        <v>1</v>
      </c>
      <c r="I96" s="88">
        <v>4.5</v>
      </c>
      <c r="J96" s="88">
        <f t="shared" si="4"/>
        <v>47.5</v>
      </c>
      <c r="K96" s="90">
        <f t="shared" si="5"/>
        <v>43.18181818181818</v>
      </c>
    </row>
    <row r="97" spans="1:11" ht="15.75">
      <c r="A97" s="88">
        <v>14</v>
      </c>
      <c r="B97" s="42" t="s">
        <v>586</v>
      </c>
      <c r="C97" s="88">
        <v>8</v>
      </c>
      <c r="D97" s="88">
        <v>9</v>
      </c>
      <c r="E97" s="88">
        <v>8</v>
      </c>
      <c r="F97" s="88">
        <v>8</v>
      </c>
      <c r="G97" s="88">
        <v>10</v>
      </c>
      <c r="H97" s="88">
        <v>11</v>
      </c>
      <c r="I97" s="88">
        <v>19.5</v>
      </c>
      <c r="J97" s="88">
        <f t="shared" si="4"/>
        <v>73.5</v>
      </c>
      <c r="K97" s="90">
        <f t="shared" si="5"/>
        <v>66.818181818181827</v>
      </c>
    </row>
    <row r="98" spans="1:11" ht="15.75">
      <c r="A98" s="88">
        <v>15</v>
      </c>
      <c r="B98" s="42" t="s">
        <v>587</v>
      </c>
      <c r="C98" s="88">
        <v>9</v>
      </c>
      <c r="D98" s="88">
        <v>9</v>
      </c>
      <c r="E98" s="88">
        <v>8</v>
      </c>
      <c r="F98" s="88">
        <v>8</v>
      </c>
      <c r="G98" s="88">
        <v>8</v>
      </c>
      <c r="H98" s="88">
        <v>4</v>
      </c>
      <c r="I98" s="88">
        <v>4</v>
      </c>
      <c r="J98" s="88">
        <f t="shared" si="4"/>
        <v>50</v>
      </c>
      <c r="K98" s="90">
        <f t="shared" si="5"/>
        <v>45.454545454545453</v>
      </c>
    </row>
    <row r="99" spans="1:11" ht="15.75">
      <c r="A99" s="88">
        <v>16</v>
      </c>
      <c r="B99" s="66" t="s">
        <v>588</v>
      </c>
      <c r="C99" s="88">
        <v>8</v>
      </c>
      <c r="D99" s="88">
        <v>9</v>
      </c>
      <c r="E99" s="88">
        <v>9</v>
      </c>
      <c r="F99" s="88">
        <v>9</v>
      </c>
      <c r="G99" s="88">
        <v>9</v>
      </c>
      <c r="H99" s="88">
        <v>4</v>
      </c>
      <c r="I99" s="88">
        <v>16.5</v>
      </c>
      <c r="J99" s="88">
        <f t="shared" si="4"/>
        <v>64.5</v>
      </c>
      <c r="K99" s="90">
        <f t="shared" si="5"/>
        <v>58.636363636363633</v>
      </c>
    </row>
    <row r="100" spans="1:11" ht="15.75">
      <c r="A100" s="88">
        <v>17</v>
      </c>
      <c r="B100" s="42" t="s">
        <v>589</v>
      </c>
      <c r="C100" s="88">
        <v>9</v>
      </c>
      <c r="D100" s="88">
        <v>9</v>
      </c>
      <c r="E100" s="88">
        <v>9</v>
      </c>
      <c r="F100" s="88">
        <v>8</v>
      </c>
      <c r="G100" s="88">
        <v>9</v>
      </c>
      <c r="H100" s="88">
        <v>11</v>
      </c>
      <c r="I100" s="88">
        <v>16</v>
      </c>
      <c r="J100" s="88">
        <f t="shared" si="4"/>
        <v>71</v>
      </c>
      <c r="K100" s="90">
        <f t="shared" si="5"/>
        <v>64.545454545454547</v>
      </c>
    </row>
    <row r="101" spans="1:11" ht="15.75">
      <c r="A101" s="88">
        <v>18</v>
      </c>
      <c r="B101" s="66" t="s">
        <v>590</v>
      </c>
      <c r="C101" s="88">
        <v>8</v>
      </c>
      <c r="D101" s="88">
        <v>8</v>
      </c>
      <c r="E101" s="88">
        <v>8</v>
      </c>
      <c r="F101" s="88">
        <v>8</v>
      </c>
      <c r="G101" s="88">
        <v>8</v>
      </c>
      <c r="H101" s="88">
        <v>5.5</v>
      </c>
      <c r="I101" s="88">
        <v>6</v>
      </c>
      <c r="J101" s="88">
        <f t="shared" si="4"/>
        <v>51.5</v>
      </c>
      <c r="K101" s="90">
        <f t="shared" si="5"/>
        <v>46.81818181818182</v>
      </c>
    </row>
    <row r="102" spans="1:11" ht="15.75">
      <c r="A102" s="88">
        <v>19</v>
      </c>
      <c r="B102" s="66" t="s">
        <v>591</v>
      </c>
      <c r="C102" s="88">
        <v>8</v>
      </c>
      <c r="D102" s="88">
        <v>8</v>
      </c>
      <c r="E102" s="88">
        <v>8</v>
      </c>
      <c r="F102" s="88">
        <v>8</v>
      </c>
      <c r="G102" s="88">
        <v>8</v>
      </c>
      <c r="H102" s="88">
        <v>1</v>
      </c>
      <c r="I102" s="88">
        <v>3</v>
      </c>
      <c r="J102" s="88">
        <f t="shared" si="4"/>
        <v>44</v>
      </c>
      <c r="K102" s="90">
        <f t="shared" si="5"/>
        <v>40</v>
      </c>
    </row>
    <row r="103" spans="1:11" ht="15.75">
      <c r="A103" s="88">
        <v>20</v>
      </c>
      <c r="B103" s="66" t="s">
        <v>592</v>
      </c>
      <c r="C103" s="88">
        <v>10</v>
      </c>
      <c r="D103" s="88">
        <v>10</v>
      </c>
      <c r="E103" s="88">
        <v>10</v>
      </c>
      <c r="F103" s="88">
        <v>9</v>
      </c>
      <c r="G103" s="88">
        <v>10</v>
      </c>
      <c r="H103" s="88">
        <v>19.5</v>
      </c>
      <c r="I103" s="88">
        <v>39.5</v>
      </c>
      <c r="J103" s="88">
        <f t="shared" si="4"/>
        <v>108</v>
      </c>
      <c r="K103" s="90">
        <f t="shared" si="5"/>
        <v>98.181818181818187</v>
      </c>
    </row>
    <row r="104" spans="1:11" ht="15.75">
      <c r="A104" s="88">
        <v>21</v>
      </c>
      <c r="B104" s="66" t="s">
        <v>593</v>
      </c>
      <c r="C104" s="88">
        <v>10</v>
      </c>
      <c r="D104" s="88">
        <v>10</v>
      </c>
      <c r="E104" s="88">
        <v>10</v>
      </c>
      <c r="F104" s="88">
        <v>10</v>
      </c>
      <c r="G104" s="88">
        <v>10</v>
      </c>
      <c r="H104" s="88">
        <v>19</v>
      </c>
      <c r="I104" s="88">
        <v>28.5</v>
      </c>
      <c r="J104" s="88">
        <f t="shared" si="4"/>
        <v>97.5</v>
      </c>
      <c r="K104" s="90">
        <f t="shared" si="5"/>
        <v>88.63636363636364</v>
      </c>
    </row>
    <row r="105" spans="1:11" ht="15.75">
      <c r="A105" s="88">
        <v>22</v>
      </c>
      <c r="B105" s="66" t="s">
        <v>594</v>
      </c>
      <c r="C105" s="88">
        <v>9</v>
      </c>
      <c r="D105" s="88">
        <v>8</v>
      </c>
      <c r="E105" s="88">
        <v>8</v>
      </c>
      <c r="F105" s="88">
        <v>8</v>
      </c>
      <c r="G105" s="88">
        <v>9</v>
      </c>
      <c r="H105" s="88">
        <v>15.5</v>
      </c>
      <c r="I105" s="88">
        <v>27</v>
      </c>
      <c r="J105" s="88">
        <f t="shared" si="4"/>
        <v>84.5</v>
      </c>
      <c r="K105" s="90">
        <f t="shared" si="5"/>
        <v>76.818181818181813</v>
      </c>
    </row>
    <row r="106" spans="1:11" ht="15.75">
      <c r="A106" s="88">
        <v>23</v>
      </c>
      <c r="B106" s="66" t="s">
        <v>595</v>
      </c>
      <c r="C106" s="88">
        <v>8</v>
      </c>
      <c r="D106" s="88">
        <v>8</v>
      </c>
      <c r="E106" s="88">
        <v>8</v>
      </c>
      <c r="F106" s="88">
        <v>9</v>
      </c>
      <c r="G106" s="88">
        <v>8</v>
      </c>
      <c r="H106" s="88">
        <v>4.5</v>
      </c>
      <c r="I106" s="88">
        <v>5</v>
      </c>
      <c r="J106" s="88">
        <f t="shared" si="4"/>
        <v>50.5</v>
      </c>
      <c r="K106" s="90">
        <f t="shared" si="5"/>
        <v>45.909090909090914</v>
      </c>
    </row>
    <row r="107" spans="1:11" ht="15.75">
      <c r="A107" s="88">
        <v>24</v>
      </c>
      <c r="B107" s="66" t="s">
        <v>596</v>
      </c>
      <c r="C107" s="88">
        <v>10</v>
      </c>
      <c r="D107" s="88">
        <v>10</v>
      </c>
      <c r="E107" s="88">
        <v>10</v>
      </c>
      <c r="F107" s="88">
        <v>10</v>
      </c>
      <c r="G107" s="88">
        <v>10</v>
      </c>
      <c r="H107" s="88">
        <v>20</v>
      </c>
      <c r="I107" s="88">
        <v>35</v>
      </c>
      <c r="J107" s="88">
        <f t="shared" si="4"/>
        <v>105</v>
      </c>
      <c r="K107" s="90">
        <f t="shared" si="5"/>
        <v>95.454545454545453</v>
      </c>
    </row>
    <row r="108" spans="1:11" ht="15.75">
      <c r="A108" s="88">
        <v>25</v>
      </c>
      <c r="B108" s="66" t="s">
        <v>597</v>
      </c>
      <c r="C108" s="88">
        <v>8</v>
      </c>
      <c r="D108" s="88">
        <v>9</v>
      </c>
      <c r="E108" s="88">
        <v>9</v>
      </c>
      <c r="F108" s="88">
        <v>8</v>
      </c>
      <c r="G108" s="88">
        <v>8</v>
      </c>
      <c r="H108" s="88">
        <v>3</v>
      </c>
      <c r="I108" s="88">
        <v>2</v>
      </c>
      <c r="J108" s="88">
        <f t="shared" si="4"/>
        <v>47</v>
      </c>
      <c r="K108" s="90">
        <f t="shared" si="5"/>
        <v>42.727272727272727</v>
      </c>
    </row>
    <row r="109" spans="1:11" ht="15.75">
      <c r="A109" s="88">
        <v>26</v>
      </c>
      <c r="B109" s="66" t="s">
        <v>598</v>
      </c>
      <c r="C109" s="88">
        <v>8</v>
      </c>
      <c r="D109" s="88">
        <v>8</v>
      </c>
      <c r="E109" s="88">
        <v>8</v>
      </c>
      <c r="F109" s="88">
        <v>8</v>
      </c>
      <c r="G109" s="88">
        <v>8</v>
      </c>
      <c r="H109" s="88">
        <v>1</v>
      </c>
      <c r="I109" s="88">
        <v>3</v>
      </c>
      <c r="J109" s="88">
        <f t="shared" si="4"/>
        <v>44</v>
      </c>
      <c r="K109" s="90">
        <f t="shared" si="5"/>
        <v>40</v>
      </c>
    </row>
    <row r="110" spans="1:11" ht="15.75">
      <c r="A110" s="88">
        <v>27</v>
      </c>
      <c r="B110" s="66" t="s">
        <v>599</v>
      </c>
      <c r="C110" s="88">
        <v>9</v>
      </c>
      <c r="D110" s="88">
        <v>10</v>
      </c>
      <c r="E110" s="88">
        <v>10</v>
      </c>
      <c r="F110" s="88">
        <v>10</v>
      </c>
      <c r="G110" s="88">
        <v>9</v>
      </c>
      <c r="H110" s="88">
        <v>10</v>
      </c>
      <c r="I110" s="88">
        <v>20</v>
      </c>
      <c r="J110" s="88">
        <f t="shared" si="4"/>
        <v>78</v>
      </c>
      <c r="K110" s="90">
        <f t="shared" si="5"/>
        <v>70.909090909090907</v>
      </c>
    </row>
    <row r="111" spans="1:11" ht="15.75">
      <c r="A111" s="88">
        <v>28</v>
      </c>
      <c r="B111" s="66" t="s">
        <v>600</v>
      </c>
      <c r="C111" s="88">
        <v>8</v>
      </c>
      <c r="D111" s="88">
        <v>9</v>
      </c>
      <c r="E111" s="88">
        <v>9</v>
      </c>
      <c r="F111" s="88">
        <v>9</v>
      </c>
      <c r="G111" s="88">
        <v>9</v>
      </c>
      <c r="H111" s="88">
        <v>10</v>
      </c>
      <c r="I111" s="88">
        <v>4</v>
      </c>
      <c r="J111" s="88">
        <f t="shared" si="4"/>
        <v>58</v>
      </c>
      <c r="K111" s="90">
        <f t="shared" si="5"/>
        <v>52.72727272727272</v>
      </c>
    </row>
    <row r="112" spans="1:11" ht="15.75">
      <c r="A112" s="88">
        <v>29</v>
      </c>
      <c r="B112" s="66" t="s">
        <v>601</v>
      </c>
      <c r="C112" s="88">
        <v>10</v>
      </c>
      <c r="D112" s="88">
        <v>10</v>
      </c>
      <c r="E112" s="88">
        <v>10</v>
      </c>
      <c r="F112" s="88">
        <v>10</v>
      </c>
      <c r="G112" s="88">
        <v>10</v>
      </c>
      <c r="H112" s="88">
        <v>20</v>
      </c>
      <c r="I112" s="88">
        <v>39</v>
      </c>
      <c r="J112" s="88">
        <f t="shared" si="4"/>
        <v>109</v>
      </c>
      <c r="K112" s="90">
        <f t="shared" si="5"/>
        <v>99.090909090909093</v>
      </c>
    </row>
    <row r="113" spans="1:11" ht="15.75">
      <c r="A113" s="88">
        <v>30</v>
      </c>
      <c r="B113" s="66" t="s">
        <v>602</v>
      </c>
      <c r="C113" s="88">
        <v>8</v>
      </c>
      <c r="D113" s="88">
        <v>9</v>
      </c>
      <c r="E113" s="88">
        <v>9</v>
      </c>
      <c r="F113" s="88">
        <v>9</v>
      </c>
      <c r="G113" s="88">
        <v>8</v>
      </c>
      <c r="H113" s="88">
        <v>4</v>
      </c>
      <c r="I113" s="88">
        <v>5.5</v>
      </c>
      <c r="J113" s="88">
        <f t="shared" si="4"/>
        <v>52.5</v>
      </c>
      <c r="K113" s="90">
        <f t="shared" si="5"/>
        <v>47.727272727272727</v>
      </c>
    </row>
    <row r="114" spans="1:11" ht="15.75">
      <c r="A114" s="88">
        <v>31</v>
      </c>
      <c r="B114" s="66" t="s">
        <v>603</v>
      </c>
      <c r="C114" s="88">
        <v>8</v>
      </c>
      <c r="D114" s="88">
        <v>8</v>
      </c>
      <c r="E114" s="88">
        <v>8</v>
      </c>
      <c r="F114" s="88">
        <v>8</v>
      </c>
      <c r="G114" s="88">
        <v>8</v>
      </c>
      <c r="H114" s="88">
        <v>13</v>
      </c>
      <c r="I114" s="88">
        <v>14</v>
      </c>
      <c r="J114" s="88">
        <f t="shared" si="4"/>
        <v>67</v>
      </c>
      <c r="K114" s="90">
        <f t="shared" si="5"/>
        <v>60.909090909090914</v>
      </c>
    </row>
    <row r="115" spans="1:11" ht="15.75">
      <c r="A115" s="88">
        <v>32</v>
      </c>
      <c r="B115" s="66" t="s">
        <v>604</v>
      </c>
      <c r="C115" s="88">
        <v>9</v>
      </c>
      <c r="D115" s="88">
        <v>9</v>
      </c>
      <c r="E115" s="88">
        <v>8</v>
      </c>
      <c r="F115" s="88">
        <v>9</v>
      </c>
      <c r="G115" s="88">
        <v>9</v>
      </c>
      <c r="H115" s="88">
        <v>7.5</v>
      </c>
      <c r="I115" s="88">
        <v>14</v>
      </c>
      <c r="J115" s="88">
        <f t="shared" si="4"/>
        <v>65.5</v>
      </c>
      <c r="K115" s="90">
        <f t="shared" si="5"/>
        <v>59.545454545454547</v>
      </c>
    </row>
    <row r="116" spans="1:11" ht="15.75">
      <c r="A116" s="88">
        <v>33</v>
      </c>
      <c r="B116" s="66" t="s">
        <v>605</v>
      </c>
      <c r="C116" s="88">
        <v>9</v>
      </c>
      <c r="D116" s="88">
        <v>9</v>
      </c>
      <c r="E116" s="88">
        <v>10</v>
      </c>
      <c r="F116" s="88">
        <v>9</v>
      </c>
      <c r="G116" s="88">
        <v>8</v>
      </c>
      <c r="H116" s="88">
        <v>3</v>
      </c>
      <c r="I116" s="88">
        <v>8</v>
      </c>
      <c r="J116" s="88">
        <f t="shared" si="4"/>
        <v>56</v>
      </c>
      <c r="K116" s="90">
        <f t="shared" si="5"/>
        <v>50.909090909090907</v>
      </c>
    </row>
    <row r="117" spans="1:11" ht="15.75">
      <c r="A117" s="88">
        <v>34</v>
      </c>
      <c r="B117" s="66" t="s">
        <v>606</v>
      </c>
      <c r="C117" s="88">
        <v>8</v>
      </c>
      <c r="D117" s="88">
        <v>8</v>
      </c>
      <c r="E117" s="88">
        <v>8</v>
      </c>
      <c r="F117" s="88">
        <v>8</v>
      </c>
      <c r="G117" s="88">
        <v>8</v>
      </c>
      <c r="H117" s="88">
        <v>4.5</v>
      </c>
      <c r="I117" s="88">
        <v>7.5</v>
      </c>
      <c r="J117" s="88">
        <f t="shared" si="4"/>
        <v>52</v>
      </c>
      <c r="K117" s="90">
        <f t="shared" si="5"/>
        <v>47.272727272727273</v>
      </c>
    </row>
    <row r="118" spans="1:11" ht="15.75">
      <c r="A118" s="88">
        <v>35</v>
      </c>
      <c r="B118" s="66" t="s">
        <v>607</v>
      </c>
      <c r="C118" s="88">
        <v>9</v>
      </c>
      <c r="D118" s="88">
        <v>8</v>
      </c>
      <c r="E118" s="88">
        <v>8</v>
      </c>
      <c r="F118" s="88">
        <v>8</v>
      </c>
      <c r="G118" s="88">
        <v>8</v>
      </c>
      <c r="H118" s="88">
        <v>1</v>
      </c>
      <c r="I118" s="88">
        <v>1</v>
      </c>
      <c r="J118" s="88">
        <f t="shared" si="4"/>
        <v>43</v>
      </c>
      <c r="K118" s="90">
        <f t="shared" si="5"/>
        <v>39.090909090909093</v>
      </c>
    </row>
    <row r="119" spans="1:11" ht="15.75">
      <c r="A119" s="88">
        <v>36</v>
      </c>
      <c r="B119" s="66" t="s">
        <v>608</v>
      </c>
      <c r="C119" s="88">
        <v>10</v>
      </c>
      <c r="D119" s="88">
        <v>9</v>
      </c>
      <c r="E119" s="88">
        <v>10</v>
      </c>
      <c r="F119" s="88">
        <v>10</v>
      </c>
      <c r="G119" s="88">
        <v>10</v>
      </c>
      <c r="H119" s="88">
        <v>15.5</v>
      </c>
      <c r="I119" s="88">
        <v>35.5</v>
      </c>
      <c r="J119" s="88">
        <f t="shared" si="4"/>
        <v>100</v>
      </c>
      <c r="K119" s="90">
        <f t="shared" si="5"/>
        <v>90.909090909090907</v>
      </c>
    </row>
    <row r="120" spans="1:11" ht="15.75">
      <c r="A120" s="88">
        <v>37</v>
      </c>
      <c r="B120" s="66" t="s">
        <v>609</v>
      </c>
      <c r="C120" s="88">
        <v>9</v>
      </c>
      <c r="D120" s="88">
        <v>8</v>
      </c>
      <c r="E120" s="88">
        <v>8</v>
      </c>
      <c r="F120" s="88">
        <v>9</v>
      </c>
      <c r="G120" s="88">
        <v>9</v>
      </c>
      <c r="H120" s="88">
        <v>5</v>
      </c>
      <c r="I120" s="88">
        <v>14</v>
      </c>
      <c r="J120" s="88">
        <f t="shared" si="4"/>
        <v>62</v>
      </c>
      <c r="K120" s="90">
        <f t="shared" si="5"/>
        <v>56.36363636363636</v>
      </c>
    </row>
    <row r="121" spans="1:11" ht="15.75">
      <c r="A121" s="88">
        <v>38</v>
      </c>
      <c r="B121" s="66" t="s">
        <v>610</v>
      </c>
      <c r="C121" s="88">
        <v>10</v>
      </c>
      <c r="D121" s="88">
        <v>10</v>
      </c>
      <c r="E121" s="88">
        <v>10</v>
      </c>
      <c r="F121" s="88">
        <v>9</v>
      </c>
      <c r="G121" s="88">
        <v>8</v>
      </c>
      <c r="H121" s="88">
        <v>18</v>
      </c>
      <c r="I121" s="88">
        <v>31</v>
      </c>
      <c r="J121" s="88">
        <f t="shared" si="4"/>
        <v>96</v>
      </c>
      <c r="K121" s="90">
        <f t="shared" si="5"/>
        <v>87.272727272727266</v>
      </c>
    </row>
    <row r="122" spans="1:11">
      <c r="A122" s="46"/>
      <c r="B122" s="46"/>
      <c r="C122" s="51"/>
      <c r="D122" s="51"/>
      <c r="E122" s="51"/>
      <c r="F122" s="51"/>
      <c r="G122" s="51"/>
      <c r="H122" s="51"/>
      <c r="I122" s="51"/>
      <c r="J122" s="51"/>
      <c r="K122" s="50"/>
    </row>
    <row r="123" spans="1:11" ht="15.75" thickBot="1">
      <c r="A123" s="46" t="s">
        <v>140</v>
      </c>
      <c r="B123" s="46"/>
      <c r="C123" s="51"/>
      <c r="D123" s="51"/>
      <c r="E123" s="51"/>
      <c r="F123" s="51"/>
      <c r="G123" s="51"/>
      <c r="H123" s="51"/>
      <c r="I123" s="51"/>
      <c r="J123" s="51"/>
      <c r="K123" s="50"/>
    </row>
    <row r="124" spans="1:11" ht="15.75">
      <c r="A124" s="88">
        <v>1</v>
      </c>
      <c r="B124" s="52" t="s">
        <v>611</v>
      </c>
      <c r="C124" s="88">
        <v>8</v>
      </c>
      <c r="D124" s="88">
        <v>8</v>
      </c>
      <c r="E124" s="88">
        <v>8</v>
      </c>
      <c r="F124" s="88">
        <v>10</v>
      </c>
      <c r="G124" s="88">
        <v>10</v>
      </c>
      <c r="H124" s="88">
        <v>7</v>
      </c>
      <c r="I124" s="88">
        <v>4</v>
      </c>
      <c r="J124" s="88">
        <f t="shared" ref="J124:J160" si="6">SUM(C124:I124)</f>
        <v>55</v>
      </c>
      <c r="K124" s="90">
        <f t="shared" ref="K124:K160" si="7">J124/110*100</f>
        <v>50</v>
      </c>
    </row>
    <row r="125" spans="1:11" ht="15.75">
      <c r="A125" s="88">
        <v>2</v>
      </c>
      <c r="B125" s="62" t="s">
        <v>612</v>
      </c>
      <c r="C125" s="88">
        <v>7</v>
      </c>
      <c r="D125" s="88">
        <v>7</v>
      </c>
      <c r="E125" s="88">
        <v>8</v>
      </c>
      <c r="F125" s="88">
        <v>10</v>
      </c>
      <c r="G125" s="88">
        <v>10</v>
      </c>
      <c r="H125" s="88">
        <v>4</v>
      </c>
      <c r="I125" s="88">
        <v>8</v>
      </c>
      <c r="J125" s="88">
        <f t="shared" si="6"/>
        <v>54</v>
      </c>
      <c r="K125" s="90">
        <f t="shared" si="7"/>
        <v>49.090909090909093</v>
      </c>
    </row>
    <row r="126" spans="1:11" ht="15.75">
      <c r="A126" s="88">
        <v>3</v>
      </c>
      <c r="B126" s="42" t="s">
        <v>613</v>
      </c>
      <c r="C126" s="88">
        <v>7</v>
      </c>
      <c r="D126" s="88">
        <v>7</v>
      </c>
      <c r="E126" s="88">
        <v>7</v>
      </c>
      <c r="F126" s="88">
        <v>10</v>
      </c>
      <c r="G126" s="88">
        <v>10</v>
      </c>
      <c r="H126" s="88">
        <v>2</v>
      </c>
      <c r="I126" s="88">
        <v>5</v>
      </c>
      <c r="J126" s="88">
        <f t="shared" si="6"/>
        <v>48</v>
      </c>
      <c r="K126" s="90">
        <f t="shared" si="7"/>
        <v>43.636363636363633</v>
      </c>
    </row>
    <row r="127" spans="1:11" ht="15.75">
      <c r="A127" s="88">
        <v>4</v>
      </c>
      <c r="B127" s="42" t="s">
        <v>614</v>
      </c>
      <c r="C127" s="88">
        <v>8</v>
      </c>
      <c r="D127" s="88">
        <v>7</v>
      </c>
      <c r="E127" s="88">
        <v>8</v>
      </c>
      <c r="F127" s="88">
        <v>10</v>
      </c>
      <c r="G127" s="88">
        <v>10</v>
      </c>
      <c r="H127" s="88">
        <v>3</v>
      </c>
      <c r="I127" s="88">
        <v>6</v>
      </c>
      <c r="J127" s="88">
        <f t="shared" si="6"/>
        <v>52</v>
      </c>
      <c r="K127" s="90">
        <f t="shared" si="7"/>
        <v>47.272727272727273</v>
      </c>
    </row>
    <row r="128" spans="1:11" ht="15.75">
      <c r="A128" s="88">
        <v>5</v>
      </c>
      <c r="B128" s="42" t="s">
        <v>615</v>
      </c>
      <c r="C128" s="88">
        <v>9</v>
      </c>
      <c r="D128" s="88">
        <v>10</v>
      </c>
      <c r="E128" s="88">
        <v>9</v>
      </c>
      <c r="F128" s="88">
        <v>10</v>
      </c>
      <c r="G128" s="88">
        <v>10</v>
      </c>
      <c r="H128" s="88">
        <v>10.5</v>
      </c>
      <c r="I128" s="88">
        <v>30</v>
      </c>
      <c r="J128" s="88">
        <f t="shared" si="6"/>
        <v>88.5</v>
      </c>
      <c r="K128" s="90">
        <f t="shared" si="7"/>
        <v>80.454545454545453</v>
      </c>
    </row>
    <row r="129" spans="1:11" ht="15.75">
      <c r="A129" s="88">
        <v>6</v>
      </c>
      <c r="B129" s="42" t="s">
        <v>616</v>
      </c>
      <c r="C129" s="88">
        <v>10</v>
      </c>
      <c r="D129" s="88">
        <v>10</v>
      </c>
      <c r="E129" s="88">
        <v>10</v>
      </c>
      <c r="F129" s="88">
        <v>10</v>
      </c>
      <c r="G129" s="88">
        <v>10</v>
      </c>
      <c r="H129" s="88">
        <v>6.5</v>
      </c>
      <c r="I129" s="88">
        <v>36</v>
      </c>
      <c r="J129" s="88">
        <f t="shared" si="6"/>
        <v>92.5</v>
      </c>
      <c r="K129" s="90">
        <f t="shared" si="7"/>
        <v>84.090909090909093</v>
      </c>
    </row>
    <row r="130" spans="1:11" ht="15.75">
      <c r="A130" s="88">
        <v>7</v>
      </c>
      <c r="B130" s="42" t="s">
        <v>617</v>
      </c>
      <c r="C130" s="88">
        <v>10</v>
      </c>
      <c r="D130" s="88">
        <v>10</v>
      </c>
      <c r="E130" s="88">
        <v>10</v>
      </c>
      <c r="F130" s="88">
        <v>10</v>
      </c>
      <c r="G130" s="88">
        <v>10</v>
      </c>
      <c r="H130" s="88">
        <v>5.5</v>
      </c>
      <c r="I130" s="88">
        <v>14.5</v>
      </c>
      <c r="J130" s="88">
        <f t="shared" si="6"/>
        <v>70</v>
      </c>
      <c r="K130" s="90">
        <f t="shared" si="7"/>
        <v>63.636363636363633</v>
      </c>
    </row>
    <row r="131" spans="1:11" ht="15.75">
      <c r="A131" s="88">
        <v>8</v>
      </c>
      <c r="B131" s="42" t="s">
        <v>618</v>
      </c>
      <c r="C131" s="88">
        <v>10</v>
      </c>
      <c r="D131" s="88">
        <v>9</v>
      </c>
      <c r="E131" s="88">
        <v>10</v>
      </c>
      <c r="F131" s="88">
        <v>10</v>
      </c>
      <c r="G131" s="88">
        <v>10</v>
      </c>
      <c r="H131" s="88">
        <v>6</v>
      </c>
      <c r="I131" s="88">
        <v>15</v>
      </c>
      <c r="J131" s="88">
        <f t="shared" si="6"/>
        <v>70</v>
      </c>
      <c r="K131" s="90">
        <f t="shared" si="7"/>
        <v>63.636363636363633</v>
      </c>
    </row>
    <row r="132" spans="1:11" ht="15.75">
      <c r="A132" s="88">
        <v>9</v>
      </c>
      <c r="B132" s="42" t="s">
        <v>619</v>
      </c>
      <c r="C132" s="88">
        <v>9</v>
      </c>
      <c r="D132" s="88">
        <v>10</v>
      </c>
      <c r="E132" s="88">
        <v>10</v>
      </c>
      <c r="F132" s="88">
        <v>10</v>
      </c>
      <c r="G132" s="88">
        <v>10</v>
      </c>
      <c r="H132" s="88">
        <v>8</v>
      </c>
      <c r="I132" s="88">
        <v>24</v>
      </c>
      <c r="J132" s="88">
        <f t="shared" si="6"/>
        <v>81</v>
      </c>
      <c r="K132" s="90">
        <f t="shared" si="7"/>
        <v>73.636363636363626</v>
      </c>
    </row>
    <row r="133" spans="1:11" ht="15.75">
      <c r="A133" s="88">
        <v>10</v>
      </c>
      <c r="B133" s="42" t="s">
        <v>620</v>
      </c>
      <c r="C133" s="88">
        <v>9</v>
      </c>
      <c r="D133" s="88">
        <v>9</v>
      </c>
      <c r="E133" s="88">
        <v>9</v>
      </c>
      <c r="F133" s="88">
        <v>9</v>
      </c>
      <c r="G133" s="88">
        <v>10</v>
      </c>
      <c r="H133" s="88">
        <v>1</v>
      </c>
      <c r="I133" s="88">
        <v>7</v>
      </c>
      <c r="J133" s="88">
        <f t="shared" si="6"/>
        <v>54</v>
      </c>
      <c r="K133" s="90">
        <f t="shared" si="7"/>
        <v>49.090909090909093</v>
      </c>
    </row>
    <row r="134" spans="1:11" ht="15.75">
      <c r="A134" s="88">
        <v>11</v>
      </c>
      <c r="B134" s="42" t="s">
        <v>621</v>
      </c>
      <c r="C134" s="88">
        <v>10</v>
      </c>
      <c r="D134" s="88">
        <v>10</v>
      </c>
      <c r="E134" s="88">
        <v>10</v>
      </c>
      <c r="F134" s="88">
        <v>10</v>
      </c>
      <c r="G134" s="88">
        <v>10</v>
      </c>
      <c r="H134" s="88">
        <v>4.5</v>
      </c>
      <c r="I134" s="88">
        <v>21</v>
      </c>
      <c r="J134" s="88">
        <f t="shared" si="6"/>
        <v>75.5</v>
      </c>
      <c r="K134" s="90">
        <f t="shared" si="7"/>
        <v>68.63636363636364</v>
      </c>
    </row>
    <row r="135" spans="1:11" ht="15.75">
      <c r="A135" s="88">
        <v>12</v>
      </c>
      <c r="B135" s="77" t="s">
        <v>622</v>
      </c>
      <c r="C135" s="88">
        <v>10</v>
      </c>
      <c r="D135" s="118">
        <v>10</v>
      </c>
      <c r="E135" s="118">
        <v>10</v>
      </c>
      <c r="F135" s="88">
        <v>10</v>
      </c>
      <c r="G135" s="88">
        <v>10</v>
      </c>
      <c r="H135" s="88">
        <v>12.5</v>
      </c>
      <c r="I135" s="88">
        <v>25.5</v>
      </c>
      <c r="J135" s="88">
        <f t="shared" si="6"/>
        <v>88</v>
      </c>
      <c r="K135" s="90">
        <f t="shared" si="7"/>
        <v>80</v>
      </c>
    </row>
    <row r="136" spans="1:11" ht="15.75">
      <c r="A136" s="88">
        <v>13</v>
      </c>
      <c r="B136" s="77" t="s">
        <v>623</v>
      </c>
      <c r="C136" s="88">
        <v>8</v>
      </c>
      <c r="D136" s="88">
        <v>8</v>
      </c>
      <c r="E136" s="88">
        <v>9</v>
      </c>
      <c r="F136" s="88">
        <v>10</v>
      </c>
      <c r="G136" s="88">
        <v>10</v>
      </c>
      <c r="H136" s="88">
        <v>4.5</v>
      </c>
      <c r="I136" s="88">
        <v>17</v>
      </c>
      <c r="J136" s="88">
        <f t="shared" si="6"/>
        <v>66.5</v>
      </c>
      <c r="K136" s="90">
        <f t="shared" si="7"/>
        <v>60.454545454545453</v>
      </c>
    </row>
    <row r="137" spans="1:11" ht="15.75">
      <c r="A137" s="88">
        <v>14</v>
      </c>
      <c r="B137" s="77" t="s">
        <v>624</v>
      </c>
      <c r="C137" s="88">
        <v>10</v>
      </c>
      <c r="D137" s="88">
        <v>10</v>
      </c>
      <c r="E137" s="88">
        <v>10</v>
      </c>
      <c r="F137" s="88">
        <v>10</v>
      </c>
      <c r="G137" s="88">
        <v>10</v>
      </c>
      <c r="H137" s="88">
        <v>17</v>
      </c>
      <c r="I137" s="88">
        <v>38</v>
      </c>
      <c r="J137" s="88">
        <f t="shared" si="6"/>
        <v>105</v>
      </c>
      <c r="K137" s="90">
        <f t="shared" si="7"/>
        <v>95.454545454545453</v>
      </c>
    </row>
    <row r="138" spans="1:11" ht="15.75">
      <c r="A138" s="88">
        <v>15</v>
      </c>
      <c r="B138" s="62" t="s">
        <v>625</v>
      </c>
      <c r="C138" s="88">
        <v>8</v>
      </c>
      <c r="D138" s="88">
        <v>8</v>
      </c>
      <c r="E138" s="88">
        <v>8</v>
      </c>
      <c r="F138" s="88">
        <v>10</v>
      </c>
      <c r="G138" s="88">
        <v>10</v>
      </c>
      <c r="H138" s="88">
        <v>1</v>
      </c>
      <c r="I138" s="88">
        <v>6</v>
      </c>
      <c r="J138" s="88">
        <f t="shared" si="6"/>
        <v>51</v>
      </c>
      <c r="K138" s="90">
        <f t="shared" si="7"/>
        <v>46.36363636363636</v>
      </c>
    </row>
    <row r="139" spans="1:11" ht="15.75">
      <c r="A139" s="88">
        <v>16</v>
      </c>
      <c r="B139" s="77" t="s">
        <v>626</v>
      </c>
      <c r="C139" s="88">
        <v>9</v>
      </c>
      <c r="D139" s="88">
        <v>9</v>
      </c>
      <c r="E139" s="88">
        <v>9</v>
      </c>
      <c r="F139" s="88">
        <v>10</v>
      </c>
      <c r="G139" s="88">
        <v>10</v>
      </c>
      <c r="H139" s="88">
        <v>3</v>
      </c>
      <c r="I139" s="88">
        <v>4</v>
      </c>
      <c r="J139" s="88">
        <f t="shared" si="6"/>
        <v>54</v>
      </c>
      <c r="K139" s="90">
        <f t="shared" si="7"/>
        <v>49.090909090909093</v>
      </c>
    </row>
    <row r="140" spans="1:11" ht="15.75">
      <c r="A140" s="88">
        <v>17</v>
      </c>
      <c r="B140" s="42" t="s">
        <v>627</v>
      </c>
      <c r="C140" s="88">
        <v>8</v>
      </c>
      <c r="D140" s="88">
        <v>8</v>
      </c>
      <c r="E140" s="88">
        <v>8</v>
      </c>
      <c r="F140" s="88">
        <v>10</v>
      </c>
      <c r="G140" s="88">
        <v>10</v>
      </c>
      <c r="H140" s="88">
        <v>3</v>
      </c>
      <c r="I140" s="88">
        <v>4</v>
      </c>
      <c r="J140" s="88">
        <f t="shared" si="6"/>
        <v>51</v>
      </c>
      <c r="K140" s="90">
        <f t="shared" si="7"/>
        <v>46.36363636363636</v>
      </c>
    </row>
    <row r="141" spans="1:11" ht="15.75">
      <c r="A141" s="88">
        <v>18</v>
      </c>
      <c r="B141" s="42" t="s">
        <v>628</v>
      </c>
      <c r="C141" s="88">
        <v>10</v>
      </c>
      <c r="D141" s="88">
        <v>10</v>
      </c>
      <c r="E141" s="88">
        <v>9</v>
      </c>
      <c r="F141" s="88">
        <v>10</v>
      </c>
      <c r="G141" s="88">
        <v>10</v>
      </c>
      <c r="H141" s="88">
        <v>4</v>
      </c>
      <c r="I141" s="88">
        <v>14.5</v>
      </c>
      <c r="J141" s="88">
        <f t="shared" si="6"/>
        <v>67.5</v>
      </c>
      <c r="K141" s="90">
        <f t="shared" si="7"/>
        <v>61.363636363636367</v>
      </c>
    </row>
    <row r="142" spans="1:11" ht="15.75">
      <c r="A142" s="88">
        <v>19</v>
      </c>
      <c r="B142" s="62" t="s">
        <v>629</v>
      </c>
      <c r="C142" s="88">
        <v>10</v>
      </c>
      <c r="D142" s="88">
        <v>10</v>
      </c>
      <c r="E142" s="88">
        <v>10</v>
      </c>
      <c r="F142" s="88">
        <v>10</v>
      </c>
      <c r="G142" s="88">
        <v>10</v>
      </c>
      <c r="H142" s="88">
        <v>16</v>
      </c>
      <c r="I142" s="88">
        <v>22.5</v>
      </c>
      <c r="J142" s="88">
        <f t="shared" si="6"/>
        <v>88.5</v>
      </c>
      <c r="K142" s="90">
        <f t="shared" si="7"/>
        <v>80.454545454545453</v>
      </c>
    </row>
    <row r="143" spans="1:11" ht="15.75">
      <c r="A143" s="88">
        <v>20</v>
      </c>
      <c r="B143" s="42" t="s">
        <v>630</v>
      </c>
      <c r="C143" s="88">
        <v>10</v>
      </c>
      <c r="D143" s="88">
        <v>10</v>
      </c>
      <c r="E143" s="88">
        <v>10</v>
      </c>
      <c r="F143" s="88">
        <v>10</v>
      </c>
      <c r="G143" s="88">
        <v>10</v>
      </c>
      <c r="H143" s="88">
        <v>14</v>
      </c>
      <c r="I143" s="88">
        <v>25.5</v>
      </c>
      <c r="J143" s="88">
        <f t="shared" si="6"/>
        <v>89.5</v>
      </c>
      <c r="K143" s="90">
        <f t="shared" si="7"/>
        <v>81.36363636363636</v>
      </c>
    </row>
    <row r="144" spans="1:11" ht="15.75">
      <c r="A144" s="88">
        <v>21</v>
      </c>
      <c r="B144" s="77" t="s">
        <v>631</v>
      </c>
      <c r="C144" s="88">
        <v>10</v>
      </c>
      <c r="D144" s="88">
        <v>10</v>
      </c>
      <c r="E144" s="88">
        <v>10</v>
      </c>
      <c r="F144" s="88">
        <v>10</v>
      </c>
      <c r="G144" s="88">
        <v>10</v>
      </c>
      <c r="H144" s="88">
        <v>11.5</v>
      </c>
      <c r="I144" s="88">
        <v>34</v>
      </c>
      <c r="J144" s="88">
        <f t="shared" si="6"/>
        <v>95.5</v>
      </c>
      <c r="K144" s="90">
        <f t="shared" si="7"/>
        <v>86.818181818181813</v>
      </c>
    </row>
    <row r="145" spans="1:11" ht="15.75">
      <c r="A145" s="88">
        <v>22</v>
      </c>
      <c r="B145" s="77" t="s">
        <v>632</v>
      </c>
      <c r="C145" s="88">
        <v>8</v>
      </c>
      <c r="D145" s="88">
        <v>8</v>
      </c>
      <c r="E145" s="88">
        <v>9</v>
      </c>
      <c r="F145" s="88">
        <v>10</v>
      </c>
      <c r="G145" s="88">
        <v>10</v>
      </c>
      <c r="H145" s="88">
        <v>5</v>
      </c>
      <c r="I145" s="88">
        <v>11</v>
      </c>
      <c r="J145" s="88">
        <f t="shared" si="6"/>
        <v>61</v>
      </c>
      <c r="K145" s="90">
        <f t="shared" si="7"/>
        <v>55.454545454545453</v>
      </c>
    </row>
    <row r="146" spans="1:11" ht="15.75">
      <c r="A146" s="88">
        <v>23</v>
      </c>
      <c r="B146" s="77" t="s">
        <v>633</v>
      </c>
      <c r="C146" s="88">
        <v>10</v>
      </c>
      <c r="D146" s="88">
        <v>10</v>
      </c>
      <c r="E146" s="88">
        <v>10</v>
      </c>
      <c r="F146" s="88">
        <v>10</v>
      </c>
      <c r="G146" s="88">
        <v>10</v>
      </c>
      <c r="H146" s="88">
        <v>19</v>
      </c>
      <c r="I146" s="88">
        <v>36</v>
      </c>
      <c r="J146" s="88">
        <f t="shared" si="6"/>
        <v>105</v>
      </c>
      <c r="K146" s="90">
        <f t="shared" si="7"/>
        <v>95.454545454545453</v>
      </c>
    </row>
    <row r="147" spans="1:11" ht="15.75">
      <c r="A147" s="88">
        <v>24</v>
      </c>
      <c r="B147" s="77" t="s">
        <v>634</v>
      </c>
      <c r="C147" s="88">
        <v>8</v>
      </c>
      <c r="D147" s="88">
        <v>8</v>
      </c>
      <c r="E147" s="88">
        <v>8</v>
      </c>
      <c r="F147" s="88">
        <v>10</v>
      </c>
      <c r="G147" s="88">
        <v>10</v>
      </c>
      <c r="H147" s="88">
        <v>4</v>
      </c>
      <c r="I147" s="88">
        <v>5</v>
      </c>
      <c r="J147" s="88">
        <f t="shared" si="6"/>
        <v>53</v>
      </c>
      <c r="K147" s="90">
        <f t="shared" si="7"/>
        <v>48.18181818181818</v>
      </c>
    </row>
    <row r="148" spans="1:11" ht="15.75">
      <c r="A148" s="88">
        <v>25</v>
      </c>
      <c r="B148" s="77" t="s">
        <v>635</v>
      </c>
      <c r="C148" s="88">
        <v>0</v>
      </c>
      <c r="D148" s="88">
        <v>0</v>
      </c>
      <c r="E148" s="88">
        <v>0</v>
      </c>
      <c r="F148" s="88">
        <v>0</v>
      </c>
      <c r="G148" s="88">
        <v>0</v>
      </c>
      <c r="H148" s="88">
        <v>11</v>
      </c>
      <c r="I148" s="88">
        <v>0</v>
      </c>
      <c r="J148" s="88">
        <f t="shared" si="6"/>
        <v>11</v>
      </c>
      <c r="K148" s="90">
        <f t="shared" si="7"/>
        <v>10</v>
      </c>
    </row>
    <row r="149" spans="1:11" ht="15.75">
      <c r="A149" s="88">
        <v>26</v>
      </c>
      <c r="B149" s="77" t="s">
        <v>636</v>
      </c>
      <c r="C149" s="88">
        <v>10</v>
      </c>
      <c r="D149" s="88">
        <v>10</v>
      </c>
      <c r="E149" s="88">
        <v>10</v>
      </c>
      <c r="F149" s="88">
        <v>10</v>
      </c>
      <c r="G149" s="88">
        <v>10</v>
      </c>
      <c r="H149" s="88">
        <v>5</v>
      </c>
      <c r="I149" s="88">
        <v>29.5</v>
      </c>
      <c r="J149" s="88">
        <f t="shared" si="6"/>
        <v>84.5</v>
      </c>
      <c r="K149" s="90">
        <f t="shared" si="7"/>
        <v>76.818181818181813</v>
      </c>
    </row>
    <row r="150" spans="1:11" ht="15.75">
      <c r="A150" s="88">
        <v>27</v>
      </c>
      <c r="B150" s="77" t="s">
        <v>637</v>
      </c>
      <c r="C150" s="88">
        <v>10</v>
      </c>
      <c r="D150" s="88">
        <v>10</v>
      </c>
      <c r="E150" s="88">
        <v>10</v>
      </c>
      <c r="F150" s="88">
        <v>10</v>
      </c>
      <c r="G150" s="88">
        <v>10</v>
      </c>
      <c r="H150" s="88">
        <v>20</v>
      </c>
      <c r="I150" s="88">
        <v>39</v>
      </c>
      <c r="J150" s="88">
        <f t="shared" si="6"/>
        <v>109</v>
      </c>
      <c r="K150" s="90">
        <f t="shared" si="7"/>
        <v>99.090909090909093</v>
      </c>
    </row>
    <row r="151" spans="1:11" ht="15.75">
      <c r="A151" s="88">
        <v>28</v>
      </c>
      <c r="B151" s="77" t="s">
        <v>638</v>
      </c>
      <c r="C151" s="88">
        <v>9</v>
      </c>
      <c r="D151" s="88">
        <v>8</v>
      </c>
      <c r="E151" s="88">
        <v>9</v>
      </c>
      <c r="F151" s="88">
        <v>10</v>
      </c>
      <c r="G151" s="88">
        <v>10</v>
      </c>
      <c r="H151" s="88">
        <v>3</v>
      </c>
      <c r="I151" s="88">
        <v>5</v>
      </c>
      <c r="J151" s="88">
        <f t="shared" si="6"/>
        <v>54</v>
      </c>
      <c r="K151" s="90">
        <f t="shared" si="7"/>
        <v>49.090909090909093</v>
      </c>
    </row>
    <row r="152" spans="1:11" ht="15.75">
      <c r="A152" s="88">
        <v>29</v>
      </c>
      <c r="B152" s="77" t="s">
        <v>639</v>
      </c>
      <c r="C152" s="88">
        <v>8</v>
      </c>
      <c r="D152" s="88">
        <v>8</v>
      </c>
      <c r="E152" s="88">
        <v>8</v>
      </c>
      <c r="F152" s="88">
        <v>10</v>
      </c>
      <c r="G152" s="88">
        <v>10</v>
      </c>
      <c r="H152" s="88">
        <v>5</v>
      </c>
      <c r="I152" s="88">
        <v>6</v>
      </c>
      <c r="J152" s="88">
        <f t="shared" si="6"/>
        <v>55</v>
      </c>
      <c r="K152" s="90">
        <f t="shared" si="7"/>
        <v>50</v>
      </c>
    </row>
    <row r="153" spans="1:11" ht="15.75">
      <c r="A153" s="88">
        <v>30</v>
      </c>
      <c r="B153" s="77" t="s">
        <v>640</v>
      </c>
      <c r="C153" s="88">
        <v>10</v>
      </c>
      <c r="D153" s="88">
        <v>10</v>
      </c>
      <c r="E153" s="88">
        <v>10</v>
      </c>
      <c r="F153" s="88">
        <v>10</v>
      </c>
      <c r="G153" s="88">
        <v>10</v>
      </c>
      <c r="H153" s="88">
        <v>7</v>
      </c>
      <c r="I153" s="88">
        <v>15.5</v>
      </c>
      <c r="J153" s="88">
        <f t="shared" si="6"/>
        <v>72.5</v>
      </c>
      <c r="K153" s="90">
        <f t="shared" si="7"/>
        <v>65.909090909090907</v>
      </c>
    </row>
    <row r="154" spans="1:11" ht="15.75">
      <c r="A154" s="88">
        <v>31</v>
      </c>
      <c r="B154" s="77" t="s">
        <v>641</v>
      </c>
      <c r="C154" s="88">
        <v>10</v>
      </c>
      <c r="D154" s="88">
        <v>10</v>
      </c>
      <c r="E154" s="88">
        <v>10</v>
      </c>
      <c r="F154" s="88">
        <v>10</v>
      </c>
      <c r="G154" s="88">
        <v>10</v>
      </c>
      <c r="H154" s="88">
        <v>10</v>
      </c>
      <c r="I154" s="88">
        <v>27</v>
      </c>
      <c r="J154" s="88">
        <f t="shared" si="6"/>
        <v>87</v>
      </c>
      <c r="K154" s="90">
        <f t="shared" si="7"/>
        <v>79.090909090909093</v>
      </c>
    </row>
    <row r="155" spans="1:11" ht="15.75">
      <c r="A155" s="88">
        <v>32</v>
      </c>
      <c r="B155" s="42" t="s">
        <v>642</v>
      </c>
      <c r="C155" s="88">
        <v>10</v>
      </c>
      <c r="D155" s="88">
        <v>10</v>
      </c>
      <c r="E155" s="88">
        <v>10</v>
      </c>
      <c r="F155" s="88">
        <v>10</v>
      </c>
      <c r="G155" s="88">
        <v>10</v>
      </c>
      <c r="H155" s="88">
        <v>20</v>
      </c>
      <c r="I155" s="88">
        <v>40</v>
      </c>
      <c r="J155" s="88">
        <f t="shared" si="6"/>
        <v>110</v>
      </c>
      <c r="K155" s="90">
        <f t="shared" si="7"/>
        <v>100</v>
      </c>
    </row>
    <row r="156" spans="1:11" ht="15.75">
      <c r="A156" s="88">
        <v>33</v>
      </c>
      <c r="B156" s="42" t="s">
        <v>643</v>
      </c>
      <c r="C156" s="88">
        <v>10</v>
      </c>
      <c r="D156" s="88">
        <v>10</v>
      </c>
      <c r="E156" s="88">
        <v>10</v>
      </c>
      <c r="F156" s="88">
        <v>10</v>
      </c>
      <c r="G156" s="88">
        <v>10</v>
      </c>
      <c r="H156" s="88">
        <v>18.5</v>
      </c>
      <c r="I156" s="88">
        <v>30.5</v>
      </c>
      <c r="J156" s="88">
        <f t="shared" si="6"/>
        <v>99</v>
      </c>
      <c r="K156" s="90">
        <f t="shared" si="7"/>
        <v>90</v>
      </c>
    </row>
    <row r="157" spans="1:11" ht="15.75">
      <c r="A157" s="88">
        <v>34</v>
      </c>
      <c r="B157" s="42" t="s">
        <v>644</v>
      </c>
      <c r="C157" s="88">
        <v>9</v>
      </c>
      <c r="D157" s="88">
        <v>9</v>
      </c>
      <c r="E157" s="88">
        <v>10</v>
      </c>
      <c r="F157" s="88">
        <v>10</v>
      </c>
      <c r="G157" s="88">
        <v>10</v>
      </c>
      <c r="H157" s="88">
        <v>3</v>
      </c>
      <c r="I157" s="88">
        <v>18</v>
      </c>
      <c r="J157" s="88">
        <f t="shared" si="6"/>
        <v>69</v>
      </c>
      <c r="K157" s="90">
        <f t="shared" si="7"/>
        <v>62.727272727272734</v>
      </c>
    </row>
    <row r="158" spans="1:11" ht="15.75">
      <c r="A158" s="88">
        <v>35</v>
      </c>
      <c r="B158" s="77" t="s">
        <v>645</v>
      </c>
      <c r="C158" s="88">
        <v>9</v>
      </c>
      <c r="D158" s="88">
        <v>9</v>
      </c>
      <c r="E158" s="88">
        <v>10</v>
      </c>
      <c r="F158" s="88">
        <v>10</v>
      </c>
      <c r="G158" s="88">
        <v>10</v>
      </c>
      <c r="H158" s="88">
        <v>8</v>
      </c>
      <c r="I158" s="88">
        <v>18.5</v>
      </c>
      <c r="J158" s="88">
        <f t="shared" si="6"/>
        <v>74.5</v>
      </c>
      <c r="K158" s="90">
        <f t="shared" si="7"/>
        <v>67.72727272727272</v>
      </c>
    </row>
    <row r="159" spans="1:11" ht="15.75">
      <c r="A159" s="88">
        <v>36</v>
      </c>
      <c r="B159" s="77" t="s">
        <v>646</v>
      </c>
      <c r="C159" s="88">
        <v>8</v>
      </c>
      <c r="D159" s="88">
        <v>8</v>
      </c>
      <c r="E159" s="88">
        <v>8</v>
      </c>
      <c r="F159" s="88">
        <v>10</v>
      </c>
      <c r="G159" s="88">
        <v>10</v>
      </c>
      <c r="H159" s="88">
        <v>5</v>
      </c>
      <c r="I159" s="88">
        <v>10</v>
      </c>
      <c r="J159" s="88">
        <f t="shared" si="6"/>
        <v>59</v>
      </c>
      <c r="K159" s="90">
        <f t="shared" si="7"/>
        <v>53.63636363636364</v>
      </c>
    </row>
    <row r="160" spans="1:11" ht="15.75">
      <c r="A160" s="88">
        <v>37</v>
      </c>
      <c r="B160" s="77" t="s">
        <v>647</v>
      </c>
      <c r="C160" s="88">
        <v>10</v>
      </c>
      <c r="D160" s="88">
        <v>10</v>
      </c>
      <c r="E160" s="88">
        <v>10</v>
      </c>
      <c r="F160" s="88">
        <v>10</v>
      </c>
      <c r="G160" s="88">
        <v>10</v>
      </c>
      <c r="H160" s="88">
        <v>20</v>
      </c>
      <c r="I160" s="88">
        <v>35</v>
      </c>
      <c r="J160" s="88">
        <f t="shared" si="6"/>
        <v>105</v>
      </c>
      <c r="K160" s="90">
        <f t="shared" si="7"/>
        <v>95.454545454545453</v>
      </c>
    </row>
    <row r="161" spans="1:11">
      <c r="A161" s="46">
        <v>38</v>
      </c>
      <c r="B161" s="46" t="s">
        <v>648</v>
      </c>
      <c r="C161" s="51"/>
      <c r="D161" s="51"/>
      <c r="E161" s="51"/>
      <c r="F161" s="51"/>
      <c r="G161" s="51"/>
      <c r="H161" s="51"/>
      <c r="I161" s="119">
        <v>33</v>
      </c>
      <c r="J161" s="51"/>
      <c r="K161" s="50"/>
    </row>
    <row r="162" spans="1:11">
      <c r="A162" s="46"/>
      <c r="B162" s="46"/>
      <c r="C162" s="51"/>
      <c r="D162" s="51"/>
      <c r="E162" s="51"/>
      <c r="F162" s="51"/>
      <c r="G162" s="51"/>
      <c r="H162" s="51"/>
      <c r="I162" s="51"/>
      <c r="J162" s="51"/>
      <c r="K162" s="50"/>
    </row>
    <row r="163" spans="1:11">
      <c r="A163" s="46"/>
      <c r="B163" s="46"/>
      <c r="C163" s="51"/>
      <c r="D163" s="51"/>
      <c r="E163" s="51"/>
      <c r="F163" s="51"/>
      <c r="G163" s="51"/>
      <c r="H163" s="51"/>
      <c r="I163" s="51"/>
      <c r="J163" s="51"/>
      <c r="K163" s="50"/>
    </row>
    <row r="164" spans="1:11">
      <c r="A164" s="46"/>
      <c r="B164" s="46"/>
      <c r="C164" s="51"/>
      <c r="D164" s="51"/>
      <c r="E164" s="51"/>
      <c r="F164" s="51"/>
      <c r="G164" s="51"/>
      <c r="H164" s="51"/>
      <c r="I164" s="51"/>
      <c r="J164" s="51"/>
      <c r="K164" s="50"/>
    </row>
    <row r="165" spans="1:11">
      <c r="A165" s="46"/>
      <c r="B165" s="46"/>
      <c r="C165" s="51"/>
      <c r="D165" s="51"/>
      <c r="E165" s="51"/>
      <c r="F165" s="51"/>
      <c r="G165" s="51"/>
      <c r="H165" s="51"/>
      <c r="I165" s="51"/>
      <c r="J165" s="51"/>
      <c r="K165" s="50"/>
    </row>
    <row r="166" spans="1:11">
      <c r="A166" s="46"/>
      <c r="B166" s="46"/>
      <c r="C166" s="51"/>
      <c r="D166" s="51"/>
      <c r="E166" s="51"/>
      <c r="F166" s="51"/>
      <c r="G166" s="51"/>
      <c r="H166" s="51"/>
      <c r="I166" s="51"/>
      <c r="J166" s="51"/>
      <c r="K166" s="50"/>
    </row>
    <row r="167" spans="1:11">
      <c r="A167" s="46"/>
      <c r="B167" s="46"/>
      <c r="C167" s="51"/>
      <c r="D167" s="51"/>
      <c r="E167" s="51"/>
      <c r="F167" s="51"/>
      <c r="G167" s="51"/>
      <c r="H167" s="51"/>
      <c r="I167" s="51"/>
      <c r="J167" s="51"/>
      <c r="K167" s="50"/>
    </row>
    <row r="168" spans="1:11">
      <c r="A168" s="46"/>
      <c r="B168" s="46"/>
      <c r="C168" s="51"/>
      <c r="D168" s="51"/>
      <c r="E168" s="51"/>
      <c r="F168" s="51"/>
      <c r="G168" s="51"/>
      <c r="H168" s="51"/>
      <c r="I168" s="51"/>
      <c r="J168" s="51"/>
      <c r="K168" s="50"/>
    </row>
    <row r="169" spans="1:11">
      <c r="A169" s="46"/>
      <c r="B169" s="46"/>
      <c r="C169" s="51"/>
      <c r="D169" s="51"/>
      <c r="E169" s="51"/>
      <c r="F169" s="51"/>
      <c r="G169" s="51"/>
      <c r="H169" s="51"/>
      <c r="I169" s="51"/>
      <c r="J169" s="51"/>
      <c r="K169" s="50"/>
    </row>
    <row r="170" spans="1:11">
      <c r="A170" s="46"/>
      <c r="B170" s="46"/>
      <c r="C170" s="51"/>
      <c r="D170" s="51"/>
      <c r="E170" s="51"/>
      <c r="F170" s="51"/>
      <c r="G170" s="51"/>
      <c r="H170" s="51"/>
      <c r="I170" s="51"/>
      <c r="J170" s="51"/>
      <c r="K170" s="50"/>
    </row>
    <row r="171" spans="1:11">
      <c r="A171" s="46"/>
      <c r="B171" s="46"/>
      <c r="C171" s="51"/>
      <c r="D171" s="51"/>
      <c r="E171" s="51"/>
      <c r="F171" s="51"/>
      <c r="G171" s="51"/>
      <c r="H171" s="51"/>
      <c r="I171" s="51"/>
      <c r="J171" s="51"/>
      <c r="K171" s="50"/>
    </row>
    <row r="172" spans="1:11">
      <c r="A172" s="46"/>
      <c r="B172" s="46"/>
      <c r="C172" s="51"/>
      <c r="D172" s="51"/>
      <c r="E172" s="51"/>
      <c r="F172" s="51"/>
      <c r="G172" s="51"/>
      <c r="H172" s="51"/>
      <c r="I172" s="51"/>
      <c r="J172" s="51"/>
      <c r="K172" s="50"/>
    </row>
    <row r="173" spans="1:11">
      <c r="A173" s="46"/>
      <c r="B173" s="46"/>
      <c r="C173" s="51"/>
      <c r="D173" s="51"/>
      <c r="E173" s="51"/>
      <c r="F173" s="51"/>
      <c r="G173" s="51"/>
      <c r="H173" s="51"/>
      <c r="I173" s="51"/>
      <c r="J173" s="51"/>
      <c r="K173" s="50"/>
    </row>
    <row r="174" spans="1:11">
      <c r="A174" s="46"/>
      <c r="B174" s="46"/>
      <c r="C174" s="51"/>
      <c r="D174" s="51"/>
      <c r="E174" s="51"/>
      <c r="F174" s="51"/>
      <c r="G174" s="51"/>
      <c r="H174" s="51"/>
      <c r="I174" s="51"/>
      <c r="J174" s="51"/>
      <c r="K174" s="50"/>
    </row>
    <row r="175" spans="1:11">
      <c r="A175" s="46"/>
      <c r="B175" s="46"/>
      <c r="C175" s="51"/>
      <c r="D175" s="51"/>
      <c r="E175" s="51"/>
      <c r="F175" s="51"/>
      <c r="G175" s="51"/>
      <c r="H175" s="51"/>
      <c r="I175" s="51"/>
      <c r="J175" s="51"/>
      <c r="K175" s="50"/>
    </row>
    <row r="176" spans="1:11">
      <c r="A176" s="46"/>
      <c r="B176" s="46"/>
      <c r="C176" s="51"/>
      <c r="D176" s="51"/>
      <c r="E176" s="51"/>
      <c r="F176" s="51"/>
      <c r="G176" s="51"/>
      <c r="H176" s="51"/>
      <c r="I176" s="51"/>
      <c r="J176" s="51"/>
      <c r="K176" s="50"/>
    </row>
    <row r="177" spans="1:11">
      <c r="A177" s="46"/>
      <c r="B177" s="46"/>
      <c r="C177" s="51"/>
      <c r="D177" s="51"/>
      <c r="E177" s="51"/>
      <c r="F177" s="51"/>
      <c r="G177" s="51"/>
      <c r="H177" s="51"/>
      <c r="I177" s="51"/>
      <c r="J177" s="51"/>
      <c r="K177" s="50"/>
    </row>
    <row r="178" spans="1:11">
      <c r="A178" s="46"/>
      <c r="B178" s="46"/>
      <c r="C178" s="51"/>
      <c r="D178" s="51"/>
      <c r="E178" s="51"/>
      <c r="F178" s="51"/>
      <c r="G178" s="51"/>
      <c r="H178" s="51"/>
      <c r="I178" s="51"/>
      <c r="J178" s="51"/>
      <c r="K178" s="50"/>
    </row>
    <row r="179" spans="1:11">
      <c r="A179" s="46"/>
      <c r="B179" s="46"/>
      <c r="C179" s="51"/>
      <c r="D179" s="51"/>
      <c r="E179" s="51"/>
      <c r="F179" s="51"/>
      <c r="G179" s="51"/>
      <c r="H179" s="51"/>
      <c r="I179" s="51"/>
      <c r="J179" s="51"/>
      <c r="K179" s="50"/>
    </row>
    <row r="180" spans="1:11">
      <c r="A180" s="46"/>
      <c r="B180" s="46"/>
      <c r="C180" s="51"/>
      <c r="D180" s="51"/>
      <c r="E180" s="51"/>
      <c r="F180" s="51"/>
      <c r="G180" s="51"/>
      <c r="H180" s="51"/>
      <c r="I180" s="51"/>
      <c r="J180" s="51"/>
      <c r="K180" s="50"/>
    </row>
    <row r="181" spans="1:11">
      <c r="A181" s="46"/>
      <c r="B181" s="46"/>
      <c r="C181" s="51"/>
      <c r="D181" s="51"/>
      <c r="E181" s="51"/>
      <c r="F181" s="51"/>
      <c r="G181" s="51"/>
      <c r="H181" s="51"/>
      <c r="I181" s="51"/>
      <c r="J181" s="51"/>
      <c r="K181" s="50"/>
    </row>
    <row r="182" spans="1:11">
      <c r="A182" s="46"/>
      <c r="B182" s="46"/>
      <c r="C182" s="51"/>
      <c r="D182" s="51"/>
      <c r="E182" s="51"/>
      <c r="F182" s="51"/>
      <c r="G182" s="51"/>
      <c r="H182" s="51"/>
      <c r="I182" s="51"/>
      <c r="J182" s="51"/>
      <c r="K182" s="50"/>
    </row>
    <row r="183" spans="1:11">
      <c r="A183" s="46"/>
      <c r="B183" s="46"/>
      <c r="C183" s="51"/>
      <c r="D183" s="51"/>
      <c r="E183" s="51"/>
      <c r="F183" s="51"/>
      <c r="G183" s="51"/>
      <c r="H183" s="51"/>
      <c r="I183" s="51"/>
      <c r="J183" s="51"/>
      <c r="K183" s="50"/>
    </row>
    <row r="184" spans="1:11">
      <c r="A184" s="46"/>
      <c r="B184" s="46"/>
      <c r="C184" s="51"/>
      <c r="D184" s="51"/>
      <c r="E184" s="51"/>
      <c r="F184" s="51"/>
      <c r="G184" s="51"/>
      <c r="H184" s="51"/>
      <c r="I184" s="51"/>
      <c r="J184" s="51"/>
      <c r="K184" s="50"/>
    </row>
    <row r="185" spans="1:11">
      <c r="A185" s="46"/>
      <c r="B185" s="46"/>
      <c r="C185" s="51"/>
      <c r="D185" s="51"/>
      <c r="E185" s="51"/>
      <c r="F185" s="51"/>
      <c r="G185" s="51"/>
      <c r="H185" s="51"/>
      <c r="I185" s="51"/>
      <c r="J185" s="51"/>
      <c r="K185" s="50"/>
    </row>
    <row r="186" spans="1:11">
      <c r="A186" s="46"/>
      <c r="B186" s="46"/>
      <c r="C186" s="51"/>
      <c r="D186" s="51"/>
      <c r="E186" s="51"/>
      <c r="F186" s="51"/>
      <c r="G186" s="51"/>
      <c r="H186" s="51"/>
      <c r="I186" s="51"/>
      <c r="J186" s="51"/>
      <c r="K186" s="50"/>
    </row>
    <row r="187" spans="1:11">
      <c r="A187" s="46"/>
      <c r="B187" s="46"/>
      <c r="C187" s="51"/>
      <c r="D187" s="51"/>
      <c r="E187" s="51"/>
      <c r="F187" s="51"/>
      <c r="G187" s="51"/>
      <c r="H187" s="51"/>
      <c r="I187" s="51"/>
      <c r="J187" s="51"/>
      <c r="K187" s="50"/>
    </row>
    <row r="188" spans="1:11">
      <c r="A188" s="46"/>
      <c r="B188" s="46"/>
      <c r="C188" s="51"/>
      <c r="D188" s="51"/>
      <c r="E188" s="51"/>
      <c r="F188" s="51"/>
      <c r="G188" s="51"/>
      <c r="H188" s="51"/>
      <c r="I188" s="51"/>
      <c r="J188" s="51"/>
      <c r="K188" s="50"/>
    </row>
    <row r="189" spans="1:11">
      <c r="A189" s="46"/>
      <c r="B189" s="46"/>
      <c r="C189" s="51"/>
      <c r="D189" s="51"/>
      <c r="E189" s="51"/>
      <c r="F189" s="51"/>
      <c r="G189" s="51"/>
      <c r="H189" s="51"/>
      <c r="I189" s="51"/>
      <c r="J189" s="51"/>
      <c r="K189" s="50"/>
    </row>
    <row r="190" spans="1:11">
      <c r="A190" s="46"/>
      <c r="B190" s="46"/>
      <c r="C190" s="51"/>
      <c r="D190" s="51"/>
      <c r="E190" s="51"/>
      <c r="F190" s="51"/>
      <c r="G190" s="51"/>
      <c r="H190" s="51"/>
      <c r="I190" s="51"/>
      <c r="J190" s="51"/>
      <c r="K190" s="50"/>
    </row>
    <row r="191" spans="1:11">
      <c r="A191" s="46"/>
      <c r="B191" s="46"/>
      <c r="C191" s="51"/>
      <c r="D191" s="51"/>
      <c r="E191" s="51"/>
      <c r="F191" s="51"/>
      <c r="G191" s="51"/>
      <c r="H191" s="51"/>
      <c r="I191" s="51"/>
      <c r="J191" s="51"/>
      <c r="K191" s="50"/>
    </row>
    <row r="192" spans="1:11">
      <c r="A192" s="46"/>
      <c r="B192" s="46"/>
      <c r="C192" s="51"/>
      <c r="D192" s="51"/>
      <c r="E192" s="51"/>
      <c r="F192" s="51"/>
      <c r="G192" s="51"/>
      <c r="H192" s="51"/>
      <c r="I192" s="51"/>
      <c r="J192" s="51"/>
      <c r="K192" s="50"/>
    </row>
    <row r="193" spans="1:11">
      <c r="A193" s="46"/>
      <c r="B193" s="46"/>
      <c r="C193" s="51"/>
      <c r="D193" s="51"/>
      <c r="E193" s="51"/>
      <c r="F193" s="51"/>
      <c r="G193" s="51"/>
      <c r="H193" s="51"/>
      <c r="I193" s="51"/>
      <c r="J193" s="51"/>
      <c r="K193" s="50"/>
    </row>
    <row r="194" spans="1:11">
      <c r="A194" s="46"/>
      <c r="B194" s="46"/>
      <c r="C194" s="51"/>
      <c r="D194" s="51"/>
      <c r="E194" s="51"/>
      <c r="F194" s="51"/>
      <c r="G194" s="51"/>
      <c r="H194" s="51"/>
      <c r="I194" s="51"/>
      <c r="J194" s="51"/>
      <c r="K194" s="50"/>
    </row>
    <row r="195" spans="1:11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10"/>
    </row>
    <row r="196" spans="1:11">
      <c r="A196" s="109"/>
      <c r="B196" s="109"/>
      <c r="C196" s="109"/>
      <c r="D196" s="109"/>
      <c r="E196" s="109"/>
      <c r="F196" s="109"/>
      <c r="G196" s="109"/>
      <c r="H196" s="109"/>
      <c r="I196" s="109"/>
      <c r="J196" s="109"/>
      <c r="K196" s="110"/>
    </row>
    <row r="197" spans="1:11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10"/>
    </row>
    <row r="198" spans="1:11">
      <c r="A198" s="109"/>
      <c r="B198" s="109"/>
      <c r="C198" s="109"/>
      <c r="D198" s="109"/>
      <c r="E198" s="109"/>
      <c r="F198" s="109"/>
      <c r="G198" s="109"/>
      <c r="H198" s="109"/>
      <c r="I198" s="109"/>
      <c r="J198" s="109"/>
      <c r="K198" s="110"/>
    </row>
    <row r="199" spans="1:11">
      <c r="A199" s="109"/>
      <c r="B199" s="109"/>
      <c r="C199" s="109"/>
      <c r="D199" s="109"/>
      <c r="E199" s="109"/>
      <c r="F199" s="109"/>
      <c r="G199" s="109"/>
      <c r="H199" s="109"/>
      <c r="I199" s="109"/>
      <c r="J199" s="109"/>
      <c r="K199" s="110"/>
    </row>
    <row r="200" spans="1:11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10"/>
    </row>
    <row r="201" spans="1:11">
      <c r="A201" s="109"/>
      <c r="B201" s="109"/>
      <c r="C201" s="109"/>
      <c r="D201" s="109"/>
      <c r="E201" s="109"/>
      <c r="F201" s="109"/>
      <c r="G201" s="109"/>
      <c r="H201" s="109"/>
      <c r="I201" s="109"/>
      <c r="J201" s="109"/>
      <c r="K201" s="110"/>
    </row>
    <row r="202" spans="1:11">
      <c r="A202" s="109"/>
      <c r="B202" s="109"/>
      <c r="C202" s="109"/>
      <c r="D202" s="109"/>
      <c r="E202" s="109"/>
      <c r="F202" s="109"/>
      <c r="G202" s="109"/>
      <c r="H202" s="109"/>
      <c r="I202" s="109"/>
      <c r="J202" s="109"/>
      <c r="K202" s="110"/>
    </row>
    <row r="203" spans="1:11">
      <c r="A203" s="109"/>
      <c r="B203" s="109"/>
      <c r="C203" s="109"/>
      <c r="D203" s="109"/>
      <c r="E203" s="109"/>
      <c r="F203" s="109"/>
      <c r="G203" s="109"/>
      <c r="H203" s="109"/>
      <c r="I203" s="109"/>
      <c r="J203" s="109"/>
      <c r="K203" s="110"/>
    </row>
    <row r="204" spans="1:11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10"/>
    </row>
    <row r="205" spans="1:11">
      <c r="A205" s="109"/>
      <c r="B205" s="109"/>
      <c r="C205" s="109"/>
      <c r="D205" s="109"/>
      <c r="E205" s="109"/>
      <c r="F205" s="109"/>
      <c r="G205" s="109"/>
      <c r="H205" s="109"/>
      <c r="I205" s="109"/>
      <c r="J205" s="109"/>
      <c r="K205" s="110"/>
    </row>
    <row r="206" spans="1:11">
      <c r="A206" s="109"/>
      <c r="B206" s="109"/>
      <c r="C206" s="109"/>
      <c r="D206" s="109"/>
      <c r="E206" s="109"/>
      <c r="F206" s="109"/>
      <c r="G206" s="109"/>
      <c r="H206" s="109"/>
      <c r="I206" s="109"/>
      <c r="J206" s="109"/>
      <c r="K206" s="110"/>
    </row>
    <row r="207" spans="1:11">
      <c r="A207" s="109"/>
      <c r="B207" s="109"/>
      <c r="C207" s="109"/>
      <c r="D207" s="109"/>
      <c r="E207" s="109"/>
      <c r="F207" s="109"/>
      <c r="G207" s="109"/>
      <c r="H207" s="109"/>
      <c r="I207" s="109"/>
      <c r="J207" s="109"/>
      <c r="K207" s="110"/>
    </row>
    <row r="208" spans="1:11">
      <c r="A208" s="109"/>
      <c r="B208" s="109"/>
      <c r="C208" s="109"/>
      <c r="D208" s="109"/>
      <c r="E208" s="109"/>
      <c r="F208" s="109"/>
      <c r="G208" s="109"/>
      <c r="H208" s="109"/>
      <c r="I208" s="109"/>
      <c r="J208" s="109"/>
      <c r="K208" s="110"/>
    </row>
    <row r="209" spans="1:11">
      <c r="A209" s="109"/>
      <c r="B209" s="109"/>
      <c r="C209" s="109"/>
      <c r="D209" s="109"/>
      <c r="E209" s="109"/>
      <c r="F209" s="109"/>
      <c r="G209" s="109"/>
      <c r="H209" s="109"/>
      <c r="I209" s="109"/>
      <c r="J209" s="109"/>
      <c r="K209" s="110"/>
    </row>
    <row r="210" spans="1:11">
      <c r="A210" s="109"/>
      <c r="B210" s="109"/>
      <c r="C210" s="109"/>
      <c r="D210" s="109"/>
      <c r="E210" s="109"/>
      <c r="F210" s="109"/>
      <c r="G210" s="109"/>
      <c r="H210" s="109"/>
      <c r="I210" s="109"/>
      <c r="J210" s="109"/>
      <c r="K210" s="110"/>
    </row>
    <row r="211" spans="1:11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10"/>
    </row>
    <row r="212" spans="1:11">
      <c r="A212" s="109"/>
      <c r="B212" s="109"/>
      <c r="C212" s="109"/>
      <c r="D212" s="109"/>
      <c r="E212" s="109"/>
      <c r="F212" s="109"/>
      <c r="G212" s="109"/>
      <c r="H212" s="109"/>
      <c r="I212" s="109"/>
      <c r="J212" s="109"/>
      <c r="K212" s="110"/>
    </row>
    <row r="213" spans="1:11">
      <c r="A213" s="109"/>
      <c r="B213" s="109"/>
      <c r="C213" s="109"/>
      <c r="D213" s="109"/>
      <c r="E213" s="109"/>
      <c r="F213" s="109"/>
      <c r="G213" s="109"/>
      <c r="H213" s="109"/>
      <c r="I213" s="109"/>
      <c r="J213" s="109"/>
      <c r="K213" s="110"/>
    </row>
  </sheetData>
  <mergeCells count="5">
    <mergeCell ref="A1:A4"/>
    <mergeCell ref="B1:B4"/>
    <mergeCell ref="C1:K1"/>
    <mergeCell ref="C2:G2"/>
    <mergeCell ref="H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8"/>
  <sheetViews>
    <sheetView tabSelected="1" topLeftCell="A132" workbookViewId="0">
      <selection activeCell="K6" sqref="K6"/>
    </sheetView>
  </sheetViews>
  <sheetFormatPr defaultRowHeight="15"/>
  <cols>
    <col min="2" max="2" width="32.140625" customWidth="1"/>
  </cols>
  <sheetData>
    <row r="1" spans="1:11">
      <c r="A1" s="209" t="s">
        <v>0</v>
      </c>
      <c r="B1" s="210" t="s">
        <v>1</v>
      </c>
      <c r="C1" s="211" t="s">
        <v>2</v>
      </c>
      <c r="D1" s="212"/>
      <c r="E1" s="212"/>
      <c r="F1" s="212"/>
      <c r="G1" s="212"/>
      <c r="H1" s="212"/>
      <c r="I1" s="212"/>
      <c r="J1" s="212"/>
      <c r="K1" s="212"/>
    </row>
    <row r="2" spans="1:11" ht="15.75">
      <c r="A2" s="205"/>
      <c r="B2" s="205"/>
      <c r="C2" s="211" t="s">
        <v>3</v>
      </c>
      <c r="D2" s="212"/>
      <c r="E2" s="212"/>
      <c r="F2" s="212"/>
      <c r="G2" s="212"/>
      <c r="H2" s="215" t="s">
        <v>367</v>
      </c>
      <c r="I2" s="212"/>
      <c r="J2" s="111"/>
      <c r="K2" s="112"/>
    </row>
    <row r="3" spans="1:11" ht="141.75">
      <c r="A3" s="205"/>
      <c r="B3" s="205"/>
      <c r="C3" s="1" t="s">
        <v>5</v>
      </c>
      <c r="D3" s="1" t="s">
        <v>6</v>
      </c>
      <c r="E3" s="1" t="s">
        <v>7</v>
      </c>
      <c r="F3" s="2" t="s">
        <v>8</v>
      </c>
      <c r="G3" s="113" t="s">
        <v>368</v>
      </c>
      <c r="H3" s="82" t="s">
        <v>369</v>
      </c>
      <c r="I3" s="83" t="s">
        <v>370</v>
      </c>
      <c r="J3" s="114"/>
      <c r="K3" s="115"/>
    </row>
    <row r="4" spans="1:11" ht="16.5" thickBot="1">
      <c r="A4" s="206"/>
      <c r="B4" s="206"/>
      <c r="C4" s="85">
        <v>10</v>
      </c>
      <c r="D4" s="85">
        <v>10</v>
      </c>
      <c r="E4" s="85">
        <v>10</v>
      </c>
      <c r="F4" s="85">
        <v>10</v>
      </c>
      <c r="G4" s="116">
        <v>10</v>
      </c>
      <c r="H4" s="87">
        <v>20</v>
      </c>
      <c r="I4" s="10">
        <v>40</v>
      </c>
      <c r="J4" s="10">
        <v>110</v>
      </c>
      <c r="K4" s="11">
        <v>100</v>
      </c>
    </row>
    <row r="5" spans="1:11" ht="15.75">
      <c r="A5" s="88">
        <v>1</v>
      </c>
      <c r="B5" s="120" t="s">
        <v>649</v>
      </c>
      <c r="C5" s="88">
        <v>10</v>
      </c>
      <c r="D5" s="88">
        <v>10</v>
      </c>
      <c r="E5" s="88">
        <v>10</v>
      </c>
      <c r="F5" s="88">
        <v>10</v>
      </c>
      <c r="G5" s="88">
        <v>10</v>
      </c>
      <c r="H5" s="121">
        <v>19</v>
      </c>
      <c r="I5" s="121">
        <v>36</v>
      </c>
      <c r="J5" s="88">
        <f>SUM(C5:I5)</f>
        <v>105</v>
      </c>
      <c r="K5" s="90">
        <f>J5/110*100</f>
        <v>95.454545454545453</v>
      </c>
    </row>
    <row r="6" spans="1:11" ht="15.75">
      <c r="A6" s="88">
        <v>2</v>
      </c>
      <c r="B6" s="122" t="s">
        <v>650</v>
      </c>
      <c r="C6" s="88">
        <v>10</v>
      </c>
      <c r="D6" s="88">
        <v>10</v>
      </c>
      <c r="E6" s="88">
        <v>10</v>
      </c>
      <c r="F6" s="88">
        <v>10</v>
      </c>
      <c r="G6" s="88">
        <v>10</v>
      </c>
      <c r="H6" s="123">
        <v>10.5</v>
      </c>
      <c r="I6" s="123">
        <v>26</v>
      </c>
      <c r="J6" s="88">
        <f t="shared" ref="J6:J42" si="0">SUM(C6:I6)</f>
        <v>86.5</v>
      </c>
      <c r="K6" s="90"/>
    </row>
    <row r="7" spans="1:11" ht="15.75">
      <c r="A7" s="88">
        <v>3</v>
      </c>
      <c r="B7" s="122" t="s">
        <v>651</v>
      </c>
      <c r="C7" s="88">
        <v>10</v>
      </c>
      <c r="D7" s="88">
        <v>10</v>
      </c>
      <c r="E7" s="88">
        <v>10</v>
      </c>
      <c r="F7" s="88">
        <v>10</v>
      </c>
      <c r="G7" s="88">
        <v>10</v>
      </c>
      <c r="H7" s="123">
        <v>11</v>
      </c>
      <c r="I7" s="123">
        <v>15</v>
      </c>
      <c r="J7" s="88">
        <f t="shared" si="0"/>
        <v>76</v>
      </c>
      <c r="K7" s="90"/>
    </row>
    <row r="8" spans="1:11" ht="15.75">
      <c r="A8" s="88">
        <v>4</v>
      </c>
      <c r="B8" s="122" t="s">
        <v>652</v>
      </c>
      <c r="C8" s="88">
        <v>10</v>
      </c>
      <c r="D8" s="88">
        <v>10</v>
      </c>
      <c r="E8" s="88">
        <v>10</v>
      </c>
      <c r="F8" s="88">
        <v>10</v>
      </c>
      <c r="G8" s="88">
        <v>10</v>
      </c>
      <c r="H8" s="123">
        <v>7.5</v>
      </c>
      <c r="I8" s="123">
        <v>17</v>
      </c>
      <c r="J8" s="88">
        <f t="shared" si="0"/>
        <v>74.5</v>
      </c>
      <c r="K8" s="90"/>
    </row>
    <row r="9" spans="1:11" ht="15.75">
      <c r="A9" s="88">
        <v>5</v>
      </c>
      <c r="B9" s="122" t="s">
        <v>653</v>
      </c>
      <c r="C9" s="88">
        <v>10</v>
      </c>
      <c r="D9" s="88">
        <v>10</v>
      </c>
      <c r="E9" s="88">
        <v>10</v>
      </c>
      <c r="F9" s="88">
        <v>10</v>
      </c>
      <c r="G9" s="88">
        <v>10</v>
      </c>
      <c r="H9" s="124">
        <v>6.5</v>
      </c>
      <c r="I9" s="124">
        <v>5</v>
      </c>
      <c r="J9" s="88">
        <f t="shared" si="0"/>
        <v>61.5</v>
      </c>
      <c r="K9" s="90"/>
    </row>
    <row r="10" spans="1:11" ht="15.75">
      <c r="A10" s="88">
        <v>6</v>
      </c>
      <c r="B10" s="122" t="s">
        <v>654</v>
      </c>
      <c r="C10" s="88">
        <v>10</v>
      </c>
      <c r="D10" s="88">
        <v>10</v>
      </c>
      <c r="E10" s="88">
        <v>10</v>
      </c>
      <c r="F10" s="88">
        <v>10</v>
      </c>
      <c r="G10" s="88">
        <v>10</v>
      </c>
      <c r="H10" s="123">
        <v>14</v>
      </c>
      <c r="I10" s="123">
        <v>22</v>
      </c>
      <c r="J10" s="88">
        <f t="shared" si="0"/>
        <v>86</v>
      </c>
      <c r="K10" s="90"/>
    </row>
    <row r="11" spans="1:11" ht="15.75">
      <c r="A11" s="88">
        <v>7</v>
      </c>
      <c r="B11" s="122" t="s">
        <v>655</v>
      </c>
      <c r="C11" s="88">
        <v>10</v>
      </c>
      <c r="D11" s="88">
        <v>10</v>
      </c>
      <c r="E11" s="88">
        <v>10</v>
      </c>
      <c r="F11" s="88">
        <v>10</v>
      </c>
      <c r="G11" s="88">
        <v>10</v>
      </c>
      <c r="H11" s="125">
        <v>17.5</v>
      </c>
      <c r="I11" s="65">
        <v>32</v>
      </c>
      <c r="J11" s="88">
        <f t="shared" si="0"/>
        <v>99.5</v>
      </c>
      <c r="K11" s="90"/>
    </row>
    <row r="12" spans="1:11" ht="15.75">
      <c r="A12" s="88">
        <v>8</v>
      </c>
      <c r="B12" s="122" t="s">
        <v>656</v>
      </c>
      <c r="C12" s="88">
        <v>10</v>
      </c>
      <c r="D12" s="88">
        <v>10</v>
      </c>
      <c r="E12" s="88">
        <v>10</v>
      </c>
      <c r="F12" s="88">
        <v>10</v>
      </c>
      <c r="G12" s="88">
        <v>10</v>
      </c>
      <c r="H12" s="123">
        <v>14.5</v>
      </c>
      <c r="I12" s="123">
        <v>32</v>
      </c>
      <c r="J12" s="88">
        <f t="shared" si="0"/>
        <v>96.5</v>
      </c>
      <c r="K12" s="90"/>
    </row>
    <row r="13" spans="1:11" ht="15.75">
      <c r="A13" s="88">
        <v>9</v>
      </c>
      <c r="B13" s="122" t="s">
        <v>657</v>
      </c>
      <c r="C13" s="88">
        <v>10</v>
      </c>
      <c r="D13" s="88">
        <v>10</v>
      </c>
      <c r="E13" s="88">
        <v>10</v>
      </c>
      <c r="F13" s="88">
        <v>10</v>
      </c>
      <c r="G13" s="88">
        <v>10</v>
      </c>
      <c r="H13" s="123">
        <v>8</v>
      </c>
      <c r="I13" s="123">
        <v>26.5</v>
      </c>
      <c r="J13" s="88">
        <f t="shared" si="0"/>
        <v>84.5</v>
      </c>
      <c r="K13" s="90"/>
    </row>
    <row r="14" spans="1:11" ht="15.75">
      <c r="A14" s="88">
        <v>10</v>
      </c>
      <c r="B14" s="122" t="s">
        <v>658</v>
      </c>
      <c r="C14" s="88">
        <v>10</v>
      </c>
      <c r="D14" s="88">
        <v>10</v>
      </c>
      <c r="E14" s="88">
        <v>10</v>
      </c>
      <c r="F14" s="88">
        <v>10</v>
      </c>
      <c r="G14" s="88">
        <v>10</v>
      </c>
      <c r="H14" s="123">
        <v>0</v>
      </c>
      <c r="I14" s="123">
        <v>7</v>
      </c>
      <c r="J14" s="88">
        <f t="shared" si="0"/>
        <v>57</v>
      </c>
      <c r="K14" s="90"/>
    </row>
    <row r="15" spans="1:11" ht="15.75">
      <c r="A15" s="88">
        <v>11</v>
      </c>
      <c r="B15" s="122" t="s">
        <v>659</v>
      </c>
      <c r="C15" s="88">
        <v>10</v>
      </c>
      <c r="D15" s="88">
        <v>10</v>
      </c>
      <c r="E15" s="88">
        <v>10</v>
      </c>
      <c r="F15" s="88">
        <v>10</v>
      </c>
      <c r="G15" s="88">
        <v>10</v>
      </c>
      <c r="H15" s="123">
        <v>8</v>
      </c>
      <c r="I15" s="123">
        <v>24</v>
      </c>
      <c r="J15" s="88">
        <f t="shared" si="0"/>
        <v>82</v>
      </c>
      <c r="K15" s="90"/>
    </row>
    <row r="16" spans="1:11" ht="15.75">
      <c r="A16" s="88">
        <v>12</v>
      </c>
      <c r="B16" s="122" t="s">
        <v>660</v>
      </c>
      <c r="C16" s="88">
        <v>10</v>
      </c>
      <c r="D16" s="88">
        <v>10</v>
      </c>
      <c r="E16" s="88">
        <v>10</v>
      </c>
      <c r="F16" s="88">
        <v>10</v>
      </c>
      <c r="G16" s="88">
        <v>10</v>
      </c>
      <c r="H16" s="123">
        <v>9</v>
      </c>
      <c r="I16" s="123">
        <v>16</v>
      </c>
      <c r="J16" s="88">
        <f t="shared" si="0"/>
        <v>75</v>
      </c>
      <c r="K16" s="90"/>
    </row>
    <row r="17" spans="1:11" ht="15.75">
      <c r="A17" s="88">
        <v>13</v>
      </c>
      <c r="B17" s="122" t="s">
        <v>661</v>
      </c>
      <c r="C17" s="88">
        <v>10</v>
      </c>
      <c r="D17" s="88">
        <v>10</v>
      </c>
      <c r="E17" s="88">
        <v>10</v>
      </c>
      <c r="F17" s="88">
        <v>10</v>
      </c>
      <c r="G17" s="88">
        <v>10</v>
      </c>
      <c r="H17" s="123">
        <v>4</v>
      </c>
      <c r="I17" s="123">
        <v>9</v>
      </c>
      <c r="J17" s="88">
        <f t="shared" si="0"/>
        <v>63</v>
      </c>
      <c r="K17" s="90"/>
    </row>
    <row r="18" spans="1:11" ht="15.75">
      <c r="A18" s="88">
        <v>14</v>
      </c>
      <c r="B18" s="122" t="s">
        <v>662</v>
      </c>
      <c r="C18" s="88">
        <v>10</v>
      </c>
      <c r="D18" s="88">
        <v>10</v>
      </c>
      <c r="E18" s="88">
        <v>10</v>
      </c>
      <c r="F18" s="88">
        <v>10</v>
      </c>
      <c r="G18" s="88">
        <v>10</v>
      </c>
      <c r="H18" s="125">
        <v>3</v>
      </c>
      <c r="I18" s="124">
        <v>5</v>
      </c>
      <c r="J18" s="88">
        <f t="shared" si="0"/>
        <v>58</v>
      </c>
      <c r="K18" s="90"/>
    </row>
    <row r="19" spans="1:11" ht="15.75">
      <c r="A19" s="88">
        <v>15</v>
      </c>
      <c r="B19" s="122" t="s">
        <v>663</v>
      </c>
      <c r="C19" s="88">
        <v>10</v>
      </c>
      <c r="D19" s="88">
        <v>10</v>
      </c>
      <c r="E19" s="88">
        <v>10</v>
      </c>
      <c r="F19" s="88">
        <v>10</v>
      </c>
      <c r="G19" s="88">
        <v>10</v>
      </c>
      <c r="H19" s="123">
        <v>9</v>
      </c>
      <c r="I19" s="123">
        <v>21</v>
      </c>
      <c r="J19" s="88">
        <f t="shared" si="0"/>
        <v>80</v>
      </c>
      <c r="K19" s="90"/>
    </row>
    <row r="20" spans="1:11" ht="15.75">
      <c r="A20" s="88">
        <v>16</v>
      </c>
      <c r="B20" s="126" t="s">
        <v>664</v>
      </c>
      <c r="C20" s="88">
        <v>10</v>
      </c>
      <c r="D20" s="88">
        <v>10</v>
      </c>
      <c r="E20" s="88">
        <v>10</v>
      </c>
      <c r="F20" s="88">
        <v>10</v>
      </c>
      <c r="G20" s="88">
        <v>10</v>
      </c>
      <c r="H20" s="123">
        <v>16</v>
      </c>
      <c r="I20" s="123">
        <v>30</v>
      </c>
      <c r="J20" s="88">
        <f t="shared" si="0"/>
        <v>96</v>
      </c>
      <c r="K20" s="90"/>
    </row>
    <row r="21" spans="1:11" ht="15.75">
      <c r="A21" s="88">
        <v>17</v>
      </c>
      <c r="B21" s="122" t="s">
        <v>665</v>
      </c>
      <c r="C21" s="88">
        <v>10</v>
      </c>
      <c r="D21" s="88">
        <v>10</v>
      </c>
      <c r="E21" s="88">
        <v>10</v>
      </c>
      <c r="F21" s="88">
        <v>10</v>
      </c>
      <c r="G21" s="88">
        <v>10</v>
      </c>
      <c r="H21" s="123">
        <v>14</v>
      </c>
      <c r="I21" s="123">
        <v>20</v>
      </c>
      <c r="J21" s="88">
        <f t="shared" si="0"/>
        <v>84</v>
      </c>
      <c r="K21" s="90"/>
    </row>
    <row r="22" spans="1:11" ht="15.75">
      <c r="A22" s="88">
        <v>18</v>
      </c>
      <c r="B22" s="122" t="s">
        <v>666</v>
      </c>
      <c r="C22" s="88">
        <v>10</v>
      </c>
      <c r="D22" s="88">
        <v>10</v>
      </c>
      <c r="E22" s="88">
        <v>10</v>
      </c>
      <c r="F22" s="88">
        <v>10</v>
      </c>
      <c r="G22" s="88">
        <v>10</v>
      </c>
      <c r="H22" s="123">
        <v>1</v>
      </c>
      <c r="I22" s="123">
        <v>13</v>
      </c>
      <c r="J22" s="88">
        <f t="shared" si="0"/>
        <v>64</v>
      </c>
      <c r="K22" s="90"/>
    </row>
    <row r="23" spans="1:11" ht="24.75">
      <c r="A23" s="88">
        <v>19</v>
      </c>
      <c r="B23" s="127" t="s">
        <v>667</v>
      </c>
      <c r="C23" s="88">
        <v>10</v>
      </c>
      <c r="D23" s="88">
        <v>10</v>
      </c>
      <c r="E23" s="88">
        <v>10</v>
      </c>
      <c r="F23" s="88">
        <v>10</v>
      </c>
      <c r="G23" s="88">
        <v>10</v>
      </c>
      <c r="H23" s="123">
        <v>17</v>
      </c>
      <c r="I23" s="123">
        <v>30</v>
      </c>
      <c r="J23" s="88">
        <f t="shared" si="0"/>
        <v>97</v>
      </c>
      <c r="K23" s="90"/>
    </row>
    <row r="24" spans="1:11" ht="15.75">
      <c r="A24" s="88">
        <v>20</v>
      </c>
      <c r="B24" s="127" t="s">
        <v>668</v>
      </c>
      <c r="C24" s="88">
        <v>9</v>
      </c>
      <c r="D24" s="88">
        <v>9</v>
      </c>
      <c r="E24" s="88">
        <v>9</v>
      </c>
      <c r="F24" s="88">
        <v>9</v>
      </c>
      <c r="G24" s="88">
        <v>9</v>
      </c>
      <c r="H24" s="123">
        <v>2</v>
      </c>
      <c r="I24" s="123">
        <v>12</v>
      </c>
      <c r="J24" s="88">
        <f t="shared" si="0"/>
        <v>59</v>
      </c>
      <c r="K24" s="90"/>
    </row>
    <row r="25" spans="1:11" ht="15.75">
      <c r="A25" s="88">
        <v>21</v>
      </c>
      <c r="B25" s="122" t="s">
        <v>669</v>
      </c>
      <c r="C25" s="88">
        <v>10</v>
      </c>
      <c r="D25" s="88">
        <v>10</v>
      </c>
      <c r="E25" s="88">
        <v>10</v>
      </c>
      <c r="F25" s="88">
        <v>10</v>
      </c>
      <c r="G25" s="88">
        <v>10</v>
      </c>
      <c r="H25" s="123">
        <v>7.5</v>
      </c>
      <c r="I25" s="123">
        <v>11</v>
      </c>
      <c r="J25" s="88">
        <f t="shared" si="0"/>
        <v>68.5</v>
      </c>
      <c r="K25" s="90"/>
    </row>
    <row r="26" spans="1:11" ht="15.75">
      <c r="A26" s="88">
        <v>22</v>
      </c>
      <c r="B26" s="122" t="s">
        <v>670</v>
      </c>
      <c r="C26" s="88">
        <v>10</v>
      </c>
      <c r="D26" s="88">
        <v>10</v>
      </c>
      <c r="E26" s="88">
        <v>10</v>
      </c>
      <c r="F26" s="88">
        <v>10</v>
      </c>
      <c r="G26" s="88">
        <v>10</v>
      </c>
      <c r="H26" s="123">
        <v>12.5</v>
      </c>
      <c r="I26" s="123">
        <v>20</v>
      </c>
      <c r="J26" s="88">
        <f t="shared" si="0"/>
        <v>82.5</v>
      </c>
      <c r="K26" s="90"/>
    </row>
    <row r="27" spans="1:11" ht="15.75">
      <c r="A27" s="88">
        <v>23</v>
      </c>
      <c r="B27" s="122" t="s">
        <v>671</v>
      </c>
      <c r="C27" s="88">
        <v>10</v>
      </c>
      <c r="D27" s="88">
        <v>10</v>
      </c>
      <c r="E27" s="88">
        <v>10</v>
      </c>
      <c r="F27" s="88">
        <v>10</v>
      </c>
      <c r="G27" s="88">
        <v>10</v>
      </c>
      <c r="H27" s="123">
        <v>15</v>
      </c>
      <c r="I27" s="123">
        <v>18</v>
      </c>
      <c r="J27" s="88">
        <f t="shared" si="0"/>
        <v>83</v>
      </c>
      <c r="K27" s="90"/>
    </row>
    <row r="28" spans="1:11" ht="15.75">
      <c r="A28" s="88">
        <v>24</v>
      </c>
      <c r="B28" s="122" t="s">
        <v>672</v>
      </c>
      <c r="C28" s="88">
        <v>10</v>
      </c>
      <c r="D28" s="88">
        <v>10</v>
      </c>
      <c r="E28" s="88">
        <v>10</v>
      </c>
      <c r="F28" s="88">
        <v>10</v>
      </c>
      <c r="G28" s="88">
        <v>10</v>
      </c>
      <c r="H28" s="123">
        <v>5</v>
      </c>
      <c r="I28" s="123">
        <v>10</v>
      </c>
      <c r="J28" s="88">
        <f t="shared" si="0"/>
        <v>65</v>
      </c>
      <c r="K28" s="90"/>
    </row>
    <row r="29" spans="1:11" ht="15.75">
      <c r="A29" s="88">
        <v>25</v>
      </c>
      <c r="B29" s="122" t="s">
        <v>673</v>
      </c>
      <c r="C29" s="88">
        <v>10</v>
      </c>
      <c r="D29" s="88">
        <v>10</v>
      </c>
      <c r="E29" s="88">
        <v>10</v>
      </c>
      <c r="F29" s="88">
        <v>10</v>
      </c>
      <c r="G29" s="88">
        <v>10</v>
      </c>
      <c r="H29" s="123">
        <v>11</v>
      </c>
      <c r="I29" s="123">
        <v>25</v>
      </c>
      <c r="J29" s="88">
        <f t="shared" si="0"/>
        <v>86</v>
      </c>
      <c r="K29" s="90"/>
    </row>
    <row r="30" spans="1:11" ht="15.75">
      <c r="A30" s="88">
        <v>26</v>
      </c>
      <c r="B30" s="122" t="s">
        <v>674</v>
      </c>
      <c r="C30" s="88">
        <v>10</v>
      </c>
      <c r="D30" s="88">
        <v>10</v>
      </c>
      <c r="E30" s="88">
        <v>10</v>
      </c>
      <c r="F30" s="88">
        <v>10</v>
      </c>
      <c r="G30" s="88">
        <v>10</v>
      </c>
      <c r="H30" s="123">
        <v>3.5</v>
      </c>
      <c r="I30" s="123">
        <v>10</v>
      </c>
      <c r="J30" s="88">
        <f t="shared" si="0"/>
        <v>63.5</v>
      </c>
      <c r="K30" s="90"/>
    </row>
    <row r="31" spans="1:11" ht="15.75">
      <c r="A31" s="88">
        <v>27</v>
      </c>
      <c r="B31" s="122" t="s">
        <v>675</v>
      </c>
      <c r="C31" s="88">
        <v>10</v>
      </c>
      <c r="D31" s="88">
        <v>10</v>
      </c>
      <c r="E31" s="88">
        <v>10</v>
      </c>
      <c r="F31" s="88">
        <v>10</v>
      </c>
      <c r="G31" s="88">
        <v>10</v>
      </c>
      <c r="H31" s="123">
        <v>11</v>
      </c>
      <c r="I31" s="123">
        <v>26</v>
      </c>
      <c r="J31" s="88">
        <f t="shared" si="0"/>
        <v>87</v>
      </c>
      <c r="K31" s="90"/>
    </row>
    <row r="32" spans="1:11" ht="15.75">
      <c r="A32" s="88">
        <v>28</v>
      </c>
      <c r="B32" s="122" t="s">
        <v>676</v>
      </c>
      <c r="C32" s="88">
        <v>10</v>
      </c>
      <c r="D32" s="88">
        <v>10</v>
      </c>
      <c r="E32" s="88">
        <v>10</v>
      </c>
      <c r="F32" s="88">
        <v>10</v>
      </c>
      <c r="G32" s="88">
        <v>10</v>
      </c>
      <c r="H32" s="123">
        <v>16</v>
      </c>
      <c r="I32" s="123">
        <v>33</v>
      </c>
      <c r="J32" s="88">
        <f t="shared" si="0"/>
        <v>99</v>
      </c>
      <c r="K32" s="90"/>
    </row>
    <row r="33" spans="1:11" ht="15.75">
      <c r="A33" s="88">
        <v>29</v>
      </c>
      <c r="B33" s="122" t="s">
        <v>677</v>
      </c>
      <c r="C33" s="88">
        <v>10</v>
      </c>
      <c r="D33" s="88">
        <v>10</v>
      </c>
      <c r="E33" s="88">
        <v>10</v>
      </c>
      <c r="F33" s="88">
        <v>10</v>
      </c>
      <c r="G33" s="88">
        <v>10</v>
      </c>
      <c r="H33" s="123">
        <v>13.5</v>
      </c>
      <c r="I33" s="123">
        <v>27</v>
      </c>
      <c r="J33" s="88">
        <f t="shared" si="0"/>
        <v>90.5</v>
      </c>
      <c r="K33" s="90"/>
    </row>
    <row r="34" spans="1:11" ht="15.75">
      <c r="A34" s="88">
        <v>30</v>
      </c>
      <c r="B34" s="122" t="s">
        <v>678</v>
      </c>
      <c r="C34" s="88">
        <v>10</v>
      </c>
      <c r="D34" s="88">
        <v>10</v>
      </c>
      <c r="E34" s="88">
        <v>10</v>
      </c>
      <c r="F34" s="88">
        <v>10</v>
      </c>
      <c r="G34" s="88">
        <v>10</v>
      </c>
      <c r="H34" s="123">
        <v>11</v>
      </c>
      <c r="I34" s="123">
        <v>19</v>
      </c>
      <c r="J34" s="88">
        <f t="shared" si="0"/>
        <v>80</v>
      </c>
      <c r="K34" s="90"/>
    </row>
    <row r="35" spans="1:11" ht="15.75">
      <c r="A35" s="88">
        <v>31</v>
      </c>
      <c r="B35" s="128" t="s">
        <v>679</v>
      </c>
      <c r="C35" s="88">
        <v>10</v>
      </c>
      <c r="D35" s="88">
        <v>10</v>
      </c>
      <c r="E35" s="88">
        <v>10</v>
      </c>
      <c r="F35" s="88">
        <v>10</v>
      </c>
      <c r="G35" s="88">
        <v>10</v>
      </c>
      <c r="H35" s="123">
        <v>4</v>
      </c>
      <c r="I35" s="123">
        <v>10</v>
      </c>
      <c r="J35" s="88">
        <f t="shared" si="0"/>
        <v>64</v>
      </c>
      <c r="K35" s="90"/>
    </row>
    <row r="36" spans="1:11" ht="15.75">
      <c r="A36" s="88">
        <v>32</v>
      </c>
      <c r="B36" s="122" t="s">
        <v>680</v>
      </c>
      <c r="C36" s="88">
        <v>10</v>
      </c>
      <c r="D36" s="88">
        <v>10</v>
      </c>
      <c r="E36" s="88">
        <v>10</v>
      </c>
      <c r="F36" s="88">
        <v>10</v>
      </c>
      <c r="G36" s="88">
        <v>10</v>
      </c>
      <c r="H36" s="123">
        <v>11.5</v>
      </c>
      <c r="I36" s="123">
        <v>23</v>
      </c>
      <c r="J36" s="88">
        <f t="shared" si="0"/>
        <v>84.5</v>
      </c>
      <c r="K36" s="90"/>
    </row>
    <row r="37" spans="1:11" ht="15.75">
      <c r="A37" s="88">
        <v>33</v>
      </c>
      <c r="B37" s="122" t="s">
        <v>681</v>
      </c>
      <c r="C37" s="88">
        <v>10</v>
      </c>
      <c r="D37" s="88">
        <v>10</v>
      </c>
      <c r="E37" s="88">
        <v>10</v>
      </c>
      <c r="F37" s="88">
        <v>10</v>
      </c>
      <c r="G37" s="88">
        <v>10</v>
      </c>
      <c r="H37" s="123">
        <v>1</v>
      </c>
      <c r="I37" s="123">
        <v>5</v>
      </c>
      <c r="J37" s="88">
        <f t="shared" si="0"/>
        <v>56</v>
      </c>
      <c r="K37" s="90"/>
    </row>
    <row r="38" spans="1:11" ht="16.5" thickBot="1">
      <c r="A38" s="88">
        <v>34</v>
      </c>
      <c r="B38" s="122" t="s">
        <v>682</v>
      </c>
      <c r="C38" s="88">
        <v>10</v>
      </c>
      <c r="D38" s="88">
        <v>10</v>
      </c>
      <c r="E38" s="88">
        <v>10</v>
      </c>
      <c r="F38" s="88">
        <v>10</v>
      </c>
      <c r="G38" s="88">
        <v>10</v>
      </c>
      <c r="H38" s="129">
        <v>7.5</v>
      </c>
      <c r="I38" s="129">
        <v>18</v>
      </c>
      <c r="J38" s="88">
        <f t="shared" si="0"/>
        <v>75.5</v>
      </c>
      <c r="K38" s="90"/>
    </row>
    <row r="39" spans="1:11" ht="15.75">
      <c r="A39" s="88">
        <v>35</v>
      </c>
      <c r="B39" s="122" t="s">
        <v>683</v>
      </c>
      <c r="C39" s="88">
        <v>10</v>
      </c>
      <c r="D39" s="88">
        <v>10</v>
      </c>
      <c r="E39" s="88">
        <v>10</v>
      </c>
      <c r="F39" s="88">
        <v>10</v>
      </c>
      <c r="G39" s="88">
        <v>10</v>
      </c>
      <c r="H39" s="123">
        <v>16</v>
      </c>
      <c r="I39" s="123">
        <v>18</v>
      </c>
      <c r="J39" s="88">
        <f t="shared" si="0"/>
        <v>84</v>
      </c>
      <c r="K39" s="90"/>
    </row>
    <row r="40" spans="1:11" ht="15.75">
      <c r="A40" s="88">
        <v>36</v>
      </c>
      <c r="B40" s="122" t="s">
        <v>684</v>
      </c>
      <c r="C40" s="88">
        <v>10</v>
      </c>
      <c r="D40" s="88">
        <v>10</v>
      </c>
      <c r="E40" s="88">
        <v>10</v>
      </c>
      <c r="F40" s="88">
        <v>10</v>
      </c>
      <c r="G40" s="88">
        <v>10</v>
      </c>
      <c r="H40" s="130">
        <v>7</v>
      </c>
      <c r="I40" s="130">
        <v>16</v>
      </c>
      <c r="J40" s="88">
        <f t="shared" si="0"/>
        <v>73</v>
      </c>
      <c r="K40" s="90"/>
    </row>
    <row r="41" spans="1:11" ht="15.75">
      <c r="A41" s="88">
        <v>37</v>
      </c>
      <c r="B41" s="122" t="s">
        <v>685</v>
      </c>
      <c r="C41" s="88">
        <v>10</v>
      </c>
      <c r="D41" s="88">
        <v>10</v>
      </c>
      <c r="E41" s="88">
        <v>10</v>
      </c>
      <c r="F41" s="88">
        <v>10</v>
      </c>
      <c r="G41" s="88">
        <v>10</v>
      </c>
      <c r="H41" s="123">
        <v>2</v>
      </c>
      <c r="I41" s="123">
        <v>10</v>
      </c>
      <c r="J41" s="88">
        <f t="shared" si="0"/>
        <v>62</v>
      </c>
      <c r="K41" s="90"/>
    </row>
    <row r="42" spans="1:11" ht="15.75">
      <c r="A42" s="88">
        <v>38</v>
      </c>
      <c r="B42" s="122" t="s">
        <v>686</v>
      </c>
      <c r="C42" s="88">
        <v>10</v>
      </c>
      <c r="D42" s="88">
        <v>10</v>
      </c>
      <c r="E42" s="88">
        <v>10</v>
      </c>
      <c r="F42" s="88">
        <v>10</v>
      </c>
      <c r="G42" s="88">
        <v>10</v>
      </c>
      <c r="H42" s="123">
        <v>16.5</v>
      </c>
      <c r="I42" s="123">
        <v>21</v>
      </c>
      <c r="J42" s="88">
        <f t="shared" si="0"/>
        <v>87.5</v>
      </c>
      <c r="K42" s="90"/>
    </row>
    <row r="43" spans="1:11">
      <c r="A43" s="46"/>
      <c r="B43" s="46"/>
      <c r="C43" s="51"/>
      <c r="D43" s="51"/>
      <c r="E43" s="51"/>
      <c r="F43" s="51"/>
      <c r="G43" s="51"/>
      <c r="H43" s="51"/>
      <c r="I43" s="51"/>
      <c r="J43" s="51"/>
      <c r="K43" s="50"/>
    </row>
    <row r="44" spans="1:11" ht="15.75" thickBot="1">
      <c r="A44" s="46" t="s">
        <v>55</v>
      </c>
      <c r="B44" s="46"/>
      <c r="C44" s="51"/>
      <c r="D44" s="51"/>
      <c r="E44" s="51"/>
      <c r="F44" s="51"/>
      <c r="G44" s="51"/>
      <c r="H44" s="51"/>
      <c r="I44" s="51"/>
      <c r="J44" s="51"/>
      <c r="K44" s="50"/>
    </row>
    <row r="45" spans="1:11" ht="15.75">
      <c r="A45" s="88">
        <v>1</v>
      </c>
      <c r="B45" s="120" t="s">
        <v>687</v>
      </c>
      <c r="C45" s="88">
        <v>9</v>
      </c>
      <c r="D45" s="88">
        <v>9</v>
      </c>
      <c r="E45" s="88">
        <v>9</v>
      </c>
      <c r="F45" s="88">
        <v>9</v>
      </c>
      <c r="G45" s="88">
        <v>10</v>
      </c>
      <c r="H45" s="88">
        <v>16.5</v>
      </c>
      <c r="I45" s="88">
        <v>25</v>
      </c>
      <c r="J45" s="88"/>
      <c r="K45" s="90">
        <f>J45/110*100</f>
        <v>0</v>
      </c>
    </row>
    <row r="46" spans="1:11" ht="15.75">
      <c r="A46" s="88">
        <v>2</v>
      </c>
      <c r="B46" s="122" t="s">
        <v>688</v>
      </c>
      <c r="C46" s="88">
        <v>10</v>
      </c>
      <c r="D46" s="88">
        <v>10</v>
      </c>
      <c r="E46" s="88">
        <v>10</v>
      </c>
      <c r="F46" s="88">
        <v>10</v>
      </c>
      <c r="G46" s="88">
        <v>10</v>
      </c>
      <c r="H46" s="88">
        <v>19.5</v>
      </c>
      <c r="I46" s="88">
        <v>29</v>
      </c>
      <c r="J46" s="88"/>
      <c r="K46" s="90"/>
    </row>
    <row r="47" spans="1:11" ht="15.75">
      <c r="A47" s="88">
        <v>3</v>
      </c>
      <c r="B47" s="122" t="s">
        <v>689</v>
      </c>
      <c r="C47" s="88">
        <v>10</v>
      </c>
      <c r="D47" s="88">
        <v>9</v>
      </c>
      <c r="E47" s="88">
        <v>10</v>
      </c>
      <c r="F47" s="68">
        <v>10</v>
      </c>
      <c r="G47" s="88">
        <v>10</v>
      </c>
      <c r="H47" s="88">
        <v>19</v>
      </c>
      <c r="I47" s="88">
        <v>35.5</v>
      </c>
      <c r="J47" s="88"/>
      <c r="K47" s="90"/>
    </row>
    <row r="48" spans="1:11" ht="15.75">
      <c r="A48" s="88">
        <v>4</v>
      </c>
      <c r="B48" s="122" t="s">
        <v>690</v>
      </c>
      <c r="C48" s="88">
        <v>10</v>
      </c>
      <c r="D48" s="88">
        <v>9</v>
      </c>
      <c r="E48" s="88">
        <v>9</v>
      </c>
      <c r="F48" s="88">
        <v>10</v>
      </c>
      <c r="G48" s="88">
        <v>10</v>
      </c>
      <c r="H48" s="88">
        <v>4.5</v>
      </c>
      <c r="I48" s="88">
        <v>15.5</v>
      </c>
      <c r="J48" s="88"/>
      <c r="K48" s="90"/>
    </row>
    <row r="49" spans="1:11" ht="15.75">
      <c r="A49" s="88">
        <v>5</v>
      </c>
      <c r="B49" s="122" t="s">
        <v>691</v>
      </c>
      <c r="C49" s="88">
        <v>10</v>
      </c>
      <c r="D49" s="88">
        <v>10</v>
      </c>
      <c r="E49" s="88">
        <v>10</v>
      </c>
      <c r="F49" s="88">
        <v>10</v>
      </c>
      <c r="G49" s="88">
        <v>10</v>
      </c>
      <c r="H49" s="88">
        <v>19.5</v>
      </c>
      <c r="I49" s="88">
        <v>34.5</v>
      </c>
      <c r="J49" s="88"/>
      <c r="K49" s="90"/>
    </row>
    <row r="50" spans="1:11" ht="15.75">
      <c r="A50" s="88">
        <v>6</v>
      </c>
      <c r="B50" s="131" t="s">
        <v>692</v>
      </c>
      <c r="C50" s="88">
        <v>10</v>
      </c>
      <c r="D50" s="88">
        <v>10</v>
      </c>
      <c r="E50" s="88">
        <v>10</v>
      </c>
      <c r="F50" s="88">
        <v>10</v>
      </c>
      <c r="G50" s="88">
        <v>10</v>
      </c>
      <c r="H50" s="88">
        <v>19.5</v>
      </c>
      <c r="I50" s="88">
        <v>37.5</v>
      </c>
      <c r="J50" s="88"/>
      <c r="K50" s="90"/>
    </row>
    <row r="51" spans="1:11" ht="15.75">
      <c r="A51" s="88">
        <v>7</v>
      </c>
      <c r="B51" s="122" t="s">
        <v>693</v>
      </c>
      <c r="C51" s="88">
        <v>10</v>
      </c>
      <c r="D51" s="88">
        <v>10</v>
      </c>
      <c r="E51" s="88">
        <v>10</v>
      </c>
      <c r="F51" s="88">
        <v>10</v>
      </c>
      <c r="G51" s="88">
        <v>10</v>
      </c>
      <c r="H51" s="88">
        <v>15</v>
      </c>
      <c r="I51" s="88">
        <v>16</v>
      </c>
      <c r="J51" s="88"/>
      <c r="K51" s="90"/>
    </row>
    <row r="52" spans="1:11" ht="15.75">
      <c r="A52" s="88">
        <v>8</v>
      </c>
      <c r="B52" s="122" t="s">
        <v>694</v>
      </c>
      <c r="C52" s="88">
        <v>10</v>
      </c>
      <c r="D52" s="88">
        <v>10</v>
      </c>
      <c r="E52" s="88">
        <v>10</v>
      </c>
      <c r="F52" s="88">
        <v>10</v>
      </c>
      <c r="G52" s="88">
        <v>10</v>
      </c>
      <c r="H52" s="88">
        <v>15.5</v>
      </c>
      <c r="I52" s="88">
        <v>30</v>
      </c>
      <c r="J52" s="88"/>
      <c r="K52" s="90"/>
    </row>
    <row r="53" spans="1:11" ht="15.75">
      <c r="A53" s="88">
        <v>9</v>
      </c>
      <c r="B53" s="122" t="s">
        <v>695</v>
      </c>
      <c r="C53" s="88">
        <v>9</v>
      </c>
      <c r="D53" s="88">
        <v>10</v>
      </c>
      <c r="E53" s="88">
        <v>8</v>
      </c>
      <c r="F53" s="88">
        <v>10</v>
      </c>
      <c r="G53" s="88">
        <v>10</v>
      </c>
      <c r="H53" s="88">
        <v>2</v>
      </c>
      <c r="I53" s="88">
        <v>8</v>
      </c>
      <c r="J53" s="88"/>
      <c r="K53" s="90"/>
    </row>
    <row r="54" spans="1:11" ht="15.75">
      <c r="A54" s="88">
        <v>10</v>
      </c>
      <c r="B54" s="122" t="s">
        <v>696</v>
      </c>
      <c r="C54" s="88">
        <v>10</v>
      </c>
      <c r="D54" s="88">
        <v>10</v>
      </c>
      <c r="E54" s="88">
        <v>10</v>
      </c>
      <c r="F54" s="88">
        <v>10</v>
      </c>
      <c r="G54" s="88">
        <v>10</v>
      </c>
      <c r="H54" s="88">
        <v>18</v>
      </c>
      <c r="I54" s="88">
        <v>28</v>
      </c>
      <c r="J54" s="88"/>
      <c r="K54" s="90"/>
    </row>
    <row r="55" spans="1:11" ht="15.75">
      <c r="A55" s="88">
        <v>11</v>
      </c>
      <c r="B55" s="122" t="s">
        <v>697</v>
      </c>
      <c r="C55" s="88">
        <v>9</v>
      </c>
      <c r="D55" s="88">
        <v>8</v>
      </c>
      <c r="E55" s="88">
        <v>8</v>
      </c>
      <c r="F55" s="88">
        <v>9</v>
      </c>
      <c r="G55" s="88">
        <v>10</v>
      </c>
      <c r="H55" s="88">
        <v>11</v>
      </c>
      <c r="I55" s="88">
        <v>12</v>
      </c>
      <c r="J55" s="88"/>
      <c r="K55" s="90"/>
    </row>
    <row r="56" spans="1:11" ht="15.75">
      <c r="A56" s="88">
        <v>12</v>
      </c>
      <c r="B56" s="122" t="s">
        <v>698</v>
      </c>
      <c r="C56" s="88">
        <v>8</v>
      </c>
      <c r="D56" s="88">
        <v>9</v>
      </c>
      <c r="E56" s="88">
        <v>8</v>
      </c>
      <c r="F56" s="88">
        <v>9</v>
      </c>
      <c r="G56" s="88">
        <v>10</v>
      </c>
      <c r="H56" s="88">
        <v>6.5</v>
      </c>
      <c r="I56" s="88">
        <v>7.5</v>
      </c>
      <c r="J56" s="88"/>
      <c r="K56" s="90"/>
    </row>
    <row r="57" spans="1:11" ht="15.75">
      <c r="A57" s="88">
        <v>13</v>
      </c>
      <c r="B57" s="122" t="s">
        <v>699</v>
      </c>
      <c r="C57" s="88">
        <v>10</v>
      </c>
      <c r="D57" s="88">
        <v>9</v>
      </c>
      <c r="E57" s="88">
        <v>9</v>
      </c>
      <c r="F57" s="88">
        <v>10</v>
      </c>
      <c r="G57" s="88">
        <v>10</v>
      </c>
      <c r="H57" s="88">
        <v>18.5</v>
      </c>
      <c r="I57" s="88">
        <v>19</v>
      </c>
      <c r="J57" s="88"/>
      <c r="K57" s="90"/>
    </row>
    <row r="58" spans="1:11" ht="15.75">
      <c r="A58" s="88">
        <v>14</v>
      </c>
      <c r="B58" s="122" t="s">
        <v>700</v>
      </c>
      <c r="C58" s="88">
        <v>9</v>
      </c>
      <c r="D58" s="88">
        <v>9</v>
      </c>
      <c r="E58" s="88">
        <v>9</v>
      </c>
      <c r="F58" s="88">
        <v>9</v>
      </c>
      <c r="G58" s="88">
        <v>10</v>
      </c>
      <c r="H58" s="88">
        <v>14</v>
      </c>
      <c r="I58" s="88">
        <v>24</v>
      </c>
      <c r="J58" s="88"/>
      <c r="K58" s="90"/>
    </row>
    <row r="59" spans="1:11" ht="15.75">
      <c r="A59" s="88">
        <v>15</v>
      </c>
      <c r="B59" s="122" t="s">
        <v>701</v>
      </c>
      <c r="C59" s="88">
        <v>10</v>
      </c>
      <c r="D59" s="88">
        <v>9</v>
      </c>
      <c r="E59" s="88">
        <v>9</v>
      </c>
      <c r="F59" s="88">
        <v>9</v>
      </c>
      <c r="G59" s="88">
        <v>10</v>
      </c>
      <c r="H59" s="88">
        <v>15.5</v>
      </c>
      <c r="I59" s="88">
        <v>22.5</v>
      </c>
      <c r="J59" s="88"/>
      <c r="K59" s="90"/>
    </row>
    <row r="60" spans="1:11" ht="15.75">
      <c r="A60" s="88">
        <v>16</v>
      </c>
      <c r="B60" s="122" t="s">
        <v>702</v>
      </c>
      <c r="C60" s="88">
        <v>9</v>
      </c>
      <c r="D60" s="88">
        <v>9</v>
      </c>
      <c r="E60" s="88">
        <v>8</v>
      </c>
      <c r="F60" s="88">
        <v>9</v>
      </c>
      <c r="G60" s="88">
        <v>10</v>
      </c>
      <c r="H60" s="88">
        <v>2</v>
      </c>
      <c r="I60" s="88">
        <v>3</v>
      </c>
      <c r="J60" s="88"/>
      <c r="K60" s="90"/>
    </row>
    <row r="61" spans="1:11" ht="15.75">
      <c r="A61" s="88">
        <v>17</v>
      </c>
      <c r="B61" s="122" t="s">
        <v>703</v>
      </c>
      <c r="C61" s="88">
        <v>10</v>
      </c>
      <c r="D61" s="88">
        <v>10</v>
      </c>
      <c r="E61" s="88">
        <v>10</v>
      </c>
      <c r="F61" s="88">
        <v>10</v>
      </c>
      <c r="G61" s="88">
        <v>10</v>
      </c>
      <c r="H61" s="88">
        <v>8.5</v>
      </c>
      <c r="I61" s="88">
        <v>14</v>
      </c>
      <c r="J61" s="88"/>
      <c r="K61" s="90"/>
    </row>
    <row r="62" spans="1:11" ht="15.75">
      <c r="A62" s="88">
        <v>18</v>
      </c>
      <c r="B62" s="122" t="s">
        <v>704</v>
      </c>
      <c r="C62" s="88">
        <v>9</v>
      </c>
      <c r="D62" s="88">
        <v>10</v>
      </c>
      <c r="E62" s="88">
        <v>9</v>
      </c>
      <c r="F62" s="88">
        <v>9</v>
      </c>
      <c r="G62" s="88">
        <v>10</v>
      </c>
      <c r="H62" s="88">
        <v>2</v>
      </c>
      <c r="I62" s="88">
        <v>2</v>
      </c>
      <c r="J62" s="88"/>
      <c r="K62" s="90"/>
    </row>
    <row r="63" spans="1:11" ht="15.75">
      <c r="A63" s="88">
        <v>19</v>
      </c>
      <c r="B63" s="122" t="s">
        <v>705</v>
      </c>
      <c r="C63" s="88">
        <v>10</v>
      </c>
      <c r="D63" s="88">
        <v>10</v>
      </c>
      <c r="E63" s="88">
        <v>9</v>
      </c>
      <c r="F63" s="88">
        <v>10</v>
      </c>
      <c r="G63" s="88">
        <v>10</v>
      </c>
      <c r="H63" s="88">
        <v>19.5</v>
      </c>
      <c r="I63" s="88">
        <v>24</v>
      </c>
      <c r="J63" s="88"/>
      <c r="K63" s="90"/>
    </row>
    <row r="64" spans="1:11" ht="15.75">
      <c r="A64" s="88">
        <v>20</v>
      </c>
      <c r="B64" s="122" t="s">
        <v>706</v>
      </c>
      <c r="C64" s="88">
        <v>10</v>
      </c>
      <c r="D64" s="88">
        <v>10</v>
      </c>
      <c r="E64" s="88">
        <v>10</v>
      </c>
      <c r="F64" s="88">
        <v>10</v>
      </c>
      <c r="G64" s="88">
        <v>10</v>
      </c>
      <c r="H64" s="88">
        <v>18.5</v>
      </c>
      <c r="I64" s="88">
        <v>37</v>
      </c>
      <c r="J64" s="88"/>
      <c r="K64" s="90"/>
    </row>
    <row r="65" spans="1:11" ht="15.75">
      <c r="A65" s="88">
        <v>21</v>
      </c>
      <c r="B65" s="122" t="s">
        <v>707</v>
      </c>
      <c r="C65" s="88">
        <v>10</v>
      </c>
      <c r="D65" s="88">
        <v>10</v>
      </c>
      <c r="E65" s="88">
        <v>10</v>
      </c>
      <c r="F65" s="88">
        <v>10</v>
      </c>
      <c r="G65" s="88">
        <v>10</v>
      </c>
      <c r="H65" s="88">
        <v>10.5</v>
      </c>
      <c r="I65" s="88">
        <v>25</v>
      </c>
      <c r="J65" s="88"/>
      <c r="K65" s="90"/>
    </row>
    <row r="66" spans="1:11" ht="15.75">
      <c r="A66" s="88">
        <v>22</v>
      </c>
      <c r="B66" s="122" t="s">
        <v>708</v>
      </c>
      <c r="C66" s="88">
        <v>10</v>
      </c>
      <c r="D66" s="88">
        <v>10</v>
      </c>
      <c r="E66" s="88">
        <v>10</v>
      </c>
      <c r="F66" s="88">
        <v>10</v>
      </c>
      <c r="G66" s="88">
        <v>10</v>
      </c>
      <c r="H66" s="88">
        <v>17</v>
      </c>
      <c r="I66" s="88">
        <v>26.5</v>
      </c>
      <c r="J66" s="88"/>
      <c r="K66" s="90"/>
    </row>
    <row r="67" spans="1:11" ht="15.75">
      <c r="A67" s="88">
        <v>23</v>
      </c>
      <c r="B67" s="122" t="s">
        <v>709</v>
      </c>
      <c r="C67" s="88">
        <v>10</v>
      </c>
      <c r="D67" s="88">
        <v>10</v>
      </c>
      <c r="E67" s="88">
        <v>10</v>
      </c>
      <c r="F67" s="88">
        <v>10</v>
      </c>
      <c r="G67" s="88">
        <v>10</v>
      </c>
      <c r="H67" s="88">
        <v>19</v>
      </c>
      <c r="I67" s="88">
        <v>37</v>
      </c>
      <c r="J67" s="88"/>
      <c r="K67" s="90"/>
    </row>
    <row r="68" spans="1:11" ht="15.75">
      <c r="A68" s="88">
        <v>24</v>
      </c>
      <c r="B68" s="122" t="s">
        <v>710</v>
      </c>
      <c r="C68" s="88">
        <v>10</v>
      </c>
      <c r="D68" s="88">
        <v>10</v>
      </c>
      <c r="E68" s="88">
        <v>10</v>
      </c>
      <c r="F68" s="88">
        <v>10</v>
      </c>
      <c r="G68" s="88">
        <v>10</v>
      </c>
      <c r="H68" s="88">
        <v>19</v>
      </c>
      <c r="I68" s="88">
        <v>30</v>
      </c>
      <c r="J68" s="88"/>
      <c r="K68" s="90"/>
    </row>
    <row r="69" spans="1:11" ht="15.75">
      <c r="A69" s="88">
        <v>25</v>
      </c>
      <c r="B69" s="122" t="s">
        <v>711</v>
      </c>
      <c r="C69" s="88">
        <v>9</v>
      </c>
      <c r="D69" s="88">
        <v>8</v>
      </c>
      <c r="E69" s="88">
        <v>7</v>
      </c>
      <c r="F69" s="88">
        <v>10</v>
      </c>
      <c r="G69" s="88">
        <v>10</v>
      </c>
      <c r="H69" s="88">
        <v>0.5</v>
      </c>
      <c r="I69" s="88">
        <v>5</v>
      </c>
      <c r="J69" s="88"/>
      <c r="K69" s="90"/>
    </row>
    <row r="70" spans="1:11" ht="15.75">
      <c r="A70" s="88">
        <v>26</v>
      </c>
      <c r="B70" s="122" t="s">
        <v>712</v>
      </c>
      <c r="C70" s="88">
        <v>10</v>
      </c>
      <c r="D70" s="88">
        <v>10</v>
      </c>
      <c r="E70" s="88">
        <v>10</v>
      </c>
      <c r="F70" s="88">
        <v>10</v>
      </c>
      <c r="G70" s="88">
        <v>10</v>
      </c>
      <c r="H70" s="88">
        <v>12</v>
      </c>
      <c r="I70" s="88">
        <v>22.5</v>
      </c>
      <c r="J70" s="88"/>
      <c r="K70" s="90"/>
    </row>
    <row r="71" spans="1:11" ht="15.75">
      <c r="A71" s="88">
        <v>27</v>
      </c>
      <c r="B71" s="122" t="s">
        <v>713</v>
      </c>
      <c r="C71" s="88">
        <v>10</v>
      </c>
      <c r="D71" s="88">
        <v>10</v>
      </c>
      <c r="E71" s="88">
        <v>10</v>
      </c>
      <c r="F71" s="88">
        <v>10</v>
      </c>
      <c r="G71" s="88">
        <v>10</v>
      </c>
      <c r="H71" s="88">
        <v>13</v>
      </c>
      <c r="I71" s="88">
        <v>19.5</v>
      </c>
      <c r="J71" s="88"/>
      <c r="K71" s="90"/>
    </row>
    <row r="72" spans="1:11" ht="15.75">
      <c r="A72" s="88">
        <v>28</v>
      </c>
      <c r="B72" s="122" t="s">
        <v>714</v>
      </c>
      <c r="C72" s="88">
        <v>10</v>
      </c>
      <c r="D72" s="88">
        <v>10</v>
      </c>
      <c r="E72" s="88">
        <v>10</v>
      </c>
      <c r="F72" s="88">
        <v>10</v>
      </c>
      <c r="G72" s="88">
        <v>10</v>
      </c>
      <c r="H72" s="88">
        <v>18</v>
      </c>
      <c r="I72" s="88">
        <v>38</v>
      </c>
      <c r="J72" s="88"/>
      <c r="K72" s="90"/>
    </row>
    <row r="73" spans="1:11" ht="15.75">
      <c r="A73" s="88">
        <v>29</v>
      </c>
      <c r="B73" s="122" t="s">
        <v>715</v>
      </c>
      <c r="C73" s="88">
        <v>10</v>
      </c>
      <c r="D73" s="88">
        <v>10</v>
      </c>
      <c r="E73" s="88">
        <v>10</v>
      </c>
      <c r="F73" s="88">
        <v>10</v>
      </c>
      <c r="G73" s="88">
        <v>10</v>
      </c>
      <c r="H73" s="88">
        <v>1</v>
      </c>
      <c r="I73" s="88">
        <v>8</v>
      </c>
      <c r="J73" s="88"/>
      <c r="K73" s="90"/>
    </row>
    <row r="74" spans="1:11" ht="15.75">
      <c r="A74" s="88">
        <v>30</v>
      </c>
      <c r="B74" s="122" t="s">
        <v>716</v>
      </c>
      <c r="C74" s="88">
        <v>10</v>
      </c>
      <c r="D74" s="88">
        <v>10</v>
      </c>
      <c r="E74" s="88">
        <v>10</v>
      </c>
      <c r="F74" s="88">
        <v>10</v>
      </c>
      <c r="G74" s="88">
        <v>10</v>
      </c>
      <c r="H74" s="88">
        <v>10.5</v>
      </c>
      <c r="I74" s="88">
        <v>22</v>
      </c>
      <c r="J74" s="88"/>
      <c r="K74" s="90"/>
    </row>
    <row r="75" spans="1:11" ht="15.75">
      <c r="A75" s="88">
        <v>31</v>
      </c>
      <c r="B75" s="122" t="s">
        <v>717</v>
      </c>
      <c r="C75" s="88">
        <v>10</v>
      </c>
      <c r="D75" s="88">
        <v>10</v>
      </c>
      <c r="E75" s="88">
        <v>10</v>
      </c>
      <c r="F75" s="88">
        <v>10</v>
      </c>
      <c r="G75" s="88">
        <v>10</v>
      </c>
      <c r="H75" s="88">
        <v>19</v>
      </c>
      <c r="I75" s="88">
        <v>37</v>
      </c>
      <c r="J75" s="88"/>
      <c r="K75" s="90"/>
    </row>
    <row r="76" spans="1:11" ht="15.75">
      <c r="A76" s="88">
        <v>32</v>
      </c>
      <c r="B76" s="122" t="s">
        <v>718</v>
      </c>
      <c r="C76" s="88">
        <v>10</v>
      </c>
      <c r="D76" s="88">
        <v>9</v>
      </c>
      <c r="E76" s="88">
        <v>10</v>
      </c>
      <c r="F76" s="88">
        <v>10</v>
      </c>
      <c r="G76" s="88">
        <v>10</v>
      </c>
      <c r="H76" s="88">
        <v>15</v>
      </c>
      <c r="I76" s="88">
        <v>28.5</v>
      </c>
      <c r="J76" s="88"/>
      <c r="K76" s="90"/>
    </row>
    <row r="77" spans="1:11" ht="15.75">
      <c r="A77" s="88">
        <v>33</v>
      </c>
      <c r="B77" s="122" t="s">
        <v>719</v>
      </c>
      <c r="C77" s="88">
        <v>9</v>
      </c>
      <c r="D77" s="88">
        <v>10</v>
      </c>
      <c r="E77" s="88">
        <v>10</v>
      </c>
      <c r="F77" s="88">
        <v>10</v>
      </c>
      <c r="G77" s="88">
        <v>10</v>
      </c>
      <c r="H77" s="88">
        <v>3</v>
      </c>
      <c r="I77" s="88">
        <v>6</v>
      </c>
      <c r="J77" s="88"/>
      <c r="K77" s="90"/>
    </row>
    <row r="78" spans="1:11" ht="15.75">
      <c r="A78" s="88">
        <v>34</v>
      </c>
      <c r="B78" s="122" t="s">
        <v>720</v>
      </c>
      <c r="C78" s="88">
        <v>10</v>
      </c>
      <c r="D78" s="88">
        <v>10</v>
      </c>
      <c r="E78" s="88">
        <v>10</v>
      </c>
      <c r="F78" s="88">
        <v>10</v>
      </c>
      <c r="G78" s="88">
        <v>10</v>
      </c>
      <c r="H78" s="88">
        <v>11</v>
      </c>
      <c r="I78" s="88">
        <v>7.5</v>
      </c>
      <c r="J78" s="88"/>
      <c r="K78" s="90"/>
    </row>
    <row r="79" spans="1:11" ht="15.75">
      <c r="A79" s="88">
        <v>35</v>
      </c>
      <c r="B79" s="122" t="s">
        <v>721</v>
      </c>
      <c r="C79" s="88">
        <v>9</v>
      </c>
      <c r="D79" s="88">
        <v>10</v>
      </c>
      <c r="E79" s="88">
        <v>10</v>
      </c>
      <c r="F79" s="88">
        <v>10</v>
      </c>
      <c r="G79" s="88">
        <v>10</v>
      </c>
      <c r="H79" s="88">
        <v>7</v>
      </c>
      <c r="I79" s="88">
        <v>9.5</v>
      </c>
      <c r="J79" s="88"/>
      <c r="K79" s="90"/>
    </row>
    <row r="80" spans="1:11" ht="15.75">
      <c r="A80" s="88">
        <v>36</v>
      </c>
      <c r="B80" s="122" t="s">
        <v>722</v>
      </c>
      <c r="C80" s="88">
        <v>9</v>
      </c>
      <c r="D80" s="88">
        <v>9</v>
      </c>
      <c r="E80" s="88">
        <v>10</v>
      </c>
      <c r="F80" s="88">
        <v>10</v>
      </c>
      <c r="G80" s="88">
        <v>10</v>
      </c>
      <c r="H80" s="88">
        <v>1</v>
      </c>
      <c r="I80" s="88">
        <v>8</v>
      </c>
      <c r="J80" s="88"/>
      <c r="K80" s="90"/>
    </row>
    <row r="81" spans="1:11" ht="15.75">
      <c r="A81" s="88">
        <v>37</v>
      </c>
      <c r="B81" s="132" t="s">
        <v>723</v>
      </c>
      <c r="C81" s="88">
        <v>10</v>
      </c>
      <c r="D81" s="88">
        <v>9</v>
      </c>
      <c r="E81" s="88">
        <v>10</v>
      </c>
      <c r="F81" s="88">
        <v>10</v>
      </c>
      <c r="G81" s="88">
        <v>10</v>
      </c>
      <c r="H81" s="88">
        <v>3</v>
      </c>
      <c r="I81" s="88">
        <v>4</v>
      </c>
      <c r="J81" s="88"/>
      <c r="K81" s="90"/>
    </row>
    <row r="82" spans="1:11" ht="15.75">
      <c r="A82" s="88">
        <v>38</v>
      </c>
      <c r="B82" s="122" t="s">
        <v>724</v>
      </c>
      <c r="C82" s="88">
        <v>10</v>
      </c>
      <c r="D82" s="88">
        <v>10</v>
      </c>
      <c r="E82" s="88">
        <v>10</v>
      </c>
      <c r="F82" s="88">
        <v>10</v>
      </c>
      <c r="G82" s="88">
        <v>10</v>
      </c>
      <c r="H82" s="88">
        <v>9</v>
      </c>
      <c r="I82" s="88">
        <v>6</v>
      </c>
      <c r="J82" s="88"/>
      <c r="K82" s="90"/>
    </row>
    <row r="83" spans="1:11">
      <c r="A83" s="46"/>
      <c r="B83" s="46"/>
      <c r="C83" s="51"/>
      <c r="D83" s="51"/>
      <c r="E83" s="51"/>
      <c r="F83" s="51"/>
      <c r="G83" s="51"/>
      <c r="H83" s="51"/>
      <c r="I83" s="51"/>
      <c r="J83" s="51"/>
      <c r="K83" s="50"/>
    </row>
    <row r="84" spans="1:11" ht="15.75" thickBot="1">
      <c r="A84" s="46" t="s">
        <v>98</v>
      </c>
      <c r="B84" s="46"/>
      <c r="C84" s="51"/>
      <c r="D84" s="51"/>
      <c r="E84" s="51"/>
      <c r="F84" s="51"/>
      <c r="G84" s="51"/>
      <c r="H84" s="51"/>
      <c r="I84" s="51"/>
      <c r="J84" s="51"/>
      <c r="K84" s="50"/>
    </row>
    <row r="85" spans="1:11" ht="15.75">
      <c r="A85" s="88">
        <v>1</v>
      </c>
      <c r="B85" s="133" t="s">
        <v>725</v>
      </c>
      <c r="C85" s="88">
        <v>10</v>
      </c>
      <c r="D85" s="88">
        <v>10</v>
      </c>
      <c r="E85" s="88">
        <v>10</v>
      </c>
      <c r="F85" s="88">
        <v>10</v>
      </c>
      <c r="G85" s="88">
        <v>10</v>
      </c>
      <c r="H85" s="88">
        <v>20</v>
      </c>
      <c r="I85" s="88">
        <v>38</v>
      </c>
      <c r="J85" s="88">
        <f>SUM(C85:I85)</f>
        <v>108</v>
      </c>
      <c r="K85" s="90">
        <f>J85/110*100</f>
        <v>98.181818181818187</v>
      </c>
    </row>
    <row r="86" spans="1:11" ht="15.75">
      <c r="A86" s="88">
        <v>2</v>
      </c>
      <c r="B86" s="16" t="s">
        <v>726</v>
      </c>
      <c r="C86" s="88">
        <v>8</v>
      </c>
      <c r="D86" s="88">
        <v>8</v>
      </c>
      <c r="E86" s="88">
        <v>8</v>
      </c>
      <c r="F86" s="88">
        <v>10</v>
      </c>
      <c r="G86" s="88">
        <v>10</v>
      </c>
      <c r="H86" s="88">
        <v>3</v>
      </c>
      <c r="I86" s="88">
        <v>8</v>
      </c>
      <c r="J86" s="88"/>
      <c r="K86" s="90"/>
    </row>
    <row r="87" spans="1:11" ht="15.75">
      <c r="A87" s="88">
        <v>3</v>
      </c>
      <c r="B87" s="16" t="s">
        <v>727</v>
      </c>
      <c r="C87" s="88">
        <v>10</v>
      </c>
      <c r="D87" s="88">
        <v>10</v>
      </c>
      <c r="E87" s="88">
        <v>10</v>
      </c>
      <c r="F87" s="69">
        <v>10</v>
      </c>
      <c r="G87" s="88">
        <v>10</v>
      </c>
      <c r="H87" s="88">
        <v>17</v>
      </c>
      <c r="I87" s="88">
        <v>27</v>
      </c>
      <c r="J87" s="88"/>
      <c r="K87" s="90"/>
    </row>
    <row r="88" spans="1:11" ht="15.75">
      <c r="A88" s="88">
        <v>4</v>
      </c>
      <c r="B88" s="16" t="s">
        <v>728</v>
      </c>
      <c r="C88" s="88">
        <v>10</v>
      </c>
      <c r="D88" s="88">
        <v>9</v>
      </c>
      <c r="E88" s="88">
        <v>10</v>
      </c>
      <c r="F88" s="88">
        <v>10</v>
      </c>
      <c r="G88" s="88">
        <v>10</v>
      </c>
      <c r="H88" s="88">
        <v>12</v>
      </c>
      <c r="I88" s="88">
        <v>21</v>
      </c>
      <c r="J88" s="88"/>
      <c r="K88" s="90"/>
    </row>
    <row r="89" spans="1:11" ht="15.75">
      <c r="A89" s="88">
        <v>5</v>
      </c>
      <c r="B89" s="16" t="s">
        <v>729</v>
      </c>
      <c r="C89" s="88">
        <v>10</v>
      </c>
      <c r="D89" s="88">
        <v>9</v>
      </c>
      <c r="E89" s="88">
        <v>9</v>
      </c>
      <c r="F89" s="88">
        <v>10</v>
      </c>
      <c r="G89" s="88">
        <v>10</v>
      </c>
      <c r="H89" s="88">
        <v>14</v>
      </c>
      <c r="I89" s="88">
        <v>5</v>
      </c>
      <c r="J89" s="88"/>
      <c r="K89" s="90"/>
    </row>
    <row r="90" spans="1:11" ht="15.75">
      <c r="A90" s="88">
        <v>6</v>
      </c>
      <c r="B90" s="16" t="s">
        <v>730</v>
      </c>
      <c r="C90" s="88">
        <v>8</v>
      </c>
      <c r="D90" s="88">
        <v>8</v>
      </c>
      <c r="E90" s="88">
        <v>8</v>
      </c>
      <c r="F90" s="88">
        <v>10</v>
      </c>
      <c r="G90" s="88">
        <v>10</v>
      </c>
      <c r="H90" s="88">
        <v>5</v>
      </c>
      <c r="I90" s="88">
        <v>1</v>
      </c>
      <c r="J90" s="88"/>
      <c r="K90" s="90"/>
    </row>
    <row r="91" spans="1:11" ht="15.75">
      <c r="A91" s="88">
        <v>7</v>
      </c>
      <c r="B91" s="16" t="s">
        <v>731</v>
      </c>
      <c r="C91" s="88">
        <v>10</v>
      </c>
      <c r="D91" s="88">
        <v>10</v>
      </c>
      <c r="E91" s="88">
        <v>10</v>
      </c>
      <c r="F91" s="88">
        <v>10</v>
      </c>
      <c r="G91" s="88">
        <v>10</v>
      </c>
      <c r="H91" s="88">
        <v>14</v>
      </c>
      <c r="I91" s="88">
        <v>20</v>
      </c>
      <c r="J91" s="88"/>
      <c r="K91" s="90"/>
    </row>
    <row r="92" spans="1:11" ht="15.75">
      <c r="A92" s="88">
        <v>8</v>
      </c>
      <c r="B92" s="16" t="s">
        <v>732</v>
      </c>
      <c r="C92" s="88">
        <v>10</v>
      </c>
      <c r="D92" s="88">
        <v>10</v>
      </c>
      <c r="E92" s="88">
        <v>10</v>
      </c>
      <c r="F92" s="88">
        <v>10</v>
      </c>
      <c r="G92" s="88">
        <v>10</v>
      </c>
      <c r="H92" s="88">
        <v>17</v>
      </c>
      <c r="I92" s="88">
        <v>28</v>
      </c>
      <c r="J92" s="88"/>
      <c r="K92" s="90"/>
    </row>
    <row r="93" spans="1:11" ht="15.75">
      <c r="A93" s="88">
        <v>9</v>
      </c>
      <c r="B93" s="16" t="s">
        <v>733</v>
      </c>
      <c r="C93" s="88">
        <v>8</v>
      </c>
      <c r="D93" s="88">
        <v>8</v>
      </c>
      <c r="E93" s="88">
        <v>8</v>
      </c>
      <c r="F93" s="88">
        <v>10</v>
      </c>
      <c r="G93" s="88">
        <v>10</v>
      </c>
      <c r="H93" s="88">
        <v>7</v>
      </c>
      <c r="I93" s="88">
        <v>14</v>
      </c>
      <c r="J93" s="88"/>
      <c r="K93" s="90"/>
    </row>
    <row r="94" spans="1:11" ht="15.75">
      <c r="A94" s="88">
        <v>10</v>
      </c>
      <c r="B94" s="16" t="s">
        <v>734</v>
      </c>
      <c r="C94" s="88">
        <v>8</v>
      </c>
      <c r="D94" s="88">
        <v>8</v>
      </c>
      <c r="E94" s="88">
        <v>8</v>
      </c>
      <c r="F94" s="88">
        <v>8</v>
      </c>
      <c r="G94" s="88">
        <v>8</v>
      </c>
      <c r="H94" s="88">
        <v>11</v>
      </c>
      <c r="I94" s="88">
        <v>10</v>
      </c>
      <c r="J94" s="88"/>
      <c r="K94" s="90"/>
    </row>
    <row r="95" spans="1:11" ht="15.75">
      <c r="A95" s="88">
        <v>11</v>
      </c>
      <c r="B95" s="16" t="s">
        <v>735</v>
      </c>
      <c r="C95" s="88">
        <v>9</v>
      </c>
      <c r="D95" s="88">
        <v>9</v>
      </c>
      <c r="E95" s="88">
        <v>9</v>
      </c>
      <c r="F95" s="88">
        <v>10</v>
      </c>
      <c r="G95" s="88">
        <v>10</v>
      </c>
      <c r="H95" s="88">
        <v>13</v>
      </c>
      <c r="I95" s="88">
        <v>15</v>
      </c>
      <c r="J95" s="88"/>
      <c r="K95" s="90"/>
    </row>
    <row r="96" spans="1:11" ht="15.75">
      <c r="A96" s="88">
        <v>12</v>
      </c>
      <c r="B96" s="16" t="s">
        <v>736</v>
      </c>
      <c r="C96" s="88">
        <v>8</v>
      </c>
      <c r="D96" s="88">
        <v>8</v>
      </c>
      <c r="E96" s="88">
        <v>8</v>
      </c>
      <c r="F96" s="88">
        <v>10</v>
      </c>
      <c r="G96" s="88">
        <v>10</v>
      </c>
      <c r="H96" s="88">
        <v>1</v>
      </c>
      <c r="I96" s="88">
        <v>5</v>
      </c>
      <c r="J96" s="88"/>
      <c r="K96" s="90"/>
    </row>
    <row r="97" spans="1:11" ht="15.75">
      <c r="A97" s="88">
        <v>13</v>
      </c>
      <c r="B97" s="16" t="s">
        <v>737</v>
      </c>
      <c r="C97" s="88">
        <v>9</v>
      </c>
      <c r="D97" s="88">
        <v>9</v>
      </c>
      <c r="E97" s="88">
        <v>9</v>
      </c>
      <c r="F97" s="88">
        <v>10</v>
      </c>
      <c r="G97" s="88">
        <v>10</v>
      </c>
      <c r="H97" s="88">
        <v>13</v>
      </c>
      <c r="I97" s="88">
        <v>17</v>
      </c>
      <c r="J97" s="88"/>
      <c r="K97" s="90"/>
    </row>
    <row r="98" spans="1:11" ht="15.75">
      <c r="A98" s="88">
        <v>14</v>
      </c>
      <c r="B98" s="16" t="s">
        <v>738</v>
      </c>
      <c r="C98" s="88">
        <v>8</v>
      </c>
      <c r="D98" s="88">
        <v>8</v>
      </c>
      <c r="E98" s="88">
        <v>8</v>
      </c>
      <c r="F98" s="88">
        <v>8</v>
      </c>
      <c r="G98" s="88">
        <v>8</v>
      </c>
      <c r="H98" s="88">
        <v>2</v>
      </c>
      <c r="I98" s="88">
        <v>5</v>
      </c>
      <c r="J98" s="88"/>
      <c r="K98" s="90"/>
    </row>
    <row r="99" spans="1:11" ht="15.75">
      <c r="A99" s="88">
        <v>15</v>
      </c>
      <c r="B99" s="16" t="s">
        <v>739</v>
      </c>
      <c r="C99" s="88">
        <v>8</v>
      </c>
      <c r="D99" s="88">
        <v>8</v>
      </c>
      <c r="E99" s="88">
        <v>8</v>
      </c>
      <c r="F99" s="88">
        <v>8</v>
      </c>
      <c r="G99" s="88">
        <v>8</v>
      </c>
      <c r="H99" s="88">
        <v>9</v>
      </c>
      <c r="I99" s="88">
        <v>15</v>
      </c>
      <c r="J99" s="88"/>
      <c r="K99" s="90"/>
    </row>
    <row r="100" spans="1:11" ht="15.75">
      <c r="A100" s="88">
        <v>16</v>
      </c>
      <c r="B100" s="16" t="s">
        <v>740</v>
      </c>
      <c r="C100" s="88">
        <v>10</v>
      </c>
      <c r="D100" s="88">
        <v>10</v>
      </c>
      <c r="E100" s="88">
        <v>10</v>
      </c>
      <c r="F100" s="88">
        <v>10</v>
      </c>
      <c r="G100" s="88">
        <v>10</v>
      </c>
      <c r="H100" s="88">
        <v>20</v>
      </c>
      <c r="I100" s="88">
        <v>30</v>
      </c>
      <c r="J100" s="88"/>
      <c r="K100" s="90"/>
    </row>
    <row r="101" spans="1:11" ht="15.75">
      <c r="A101" s="88">
        <v>17</v>
      </c>
      <c r="B101" s="16" t="s">
        <v>741</v>
      </c>
      <c r="C101" s="88">
        <v>10</v>
      </c>
      <c r="D101" s="88">
        <v>10</v>
      </c>
      <c r="E101" s="88">
        <v>10</v>
      </c>
      <c r="F101" s="88">
        <v>10</v>
      </c>
      <c r="G101" s="88">
        <v>10</v>
      </c>
      <c r="H101" s="88">
        <v>19</v>
      </c>
      <c r="I101" s="88">
        <v>33</v>
      </c>
      <c r="J101" s="88"/>
      <c r="K101" s="90"/>
    </row>
    <row r="102" spans="1:11" ht="15.75">
      <c r="A102" s="88">
        <v>18</v>
      </c>
      <c r="B102" s="16" t="s">
        <v>742</v>
      </c>
      <c r="C102" s="88">
        <v>9</v>
      </c>
      <c r="D102" s="88">
        <v>10</v>
      </c>
      <c r="E102" s="88">
        <v>10</v>
      </c>
      <c r="F102" s="88">
        <v>10</v>
      </c>
      <c r="G102" s="88">
        <v>10</v>
      </c>
      <c r="H102" s="88">
        <v>16</v>
      </c>
      <c r="I102" s="88">
        <v>24</v>
      </c>
      <c r="J102" s="88"/>
      <c r="K102" s="90"/>
    </row>
    <row r="103" spans="1:11" ht="15.75">
      <c r="A103" s="88">
        <v>19</v>
      </c>
      <c r="B103" s="16" t="s">
        <v>743</v>
      </c>
      <c r="C103" s="88">
        <v>10</v>
      </c>
      <c r="D103" s="88">
        <v>10</v>
      </c>
      <c r="E103" s="88">
        <v>10</v>
      </c>
      <c r="F103" s="88">
        <v>10</v>
      </c>
      <c r="G103" s="88">
        <v>10</v>
      </c>
      <c r="H103" s="88">
        <v>17</v>
      </c>
      <c r="I103" s="88">
        <v>38</v>
      </c>
      <c r="J103" s="88"/>
      <c r="K103" s="90"/>
    </row>
    <row r="104" spans="1:11" ht="15.75">
      <c r="A104" s="88">
        <v>20</v>
      </c>
      <c r="B104" s="16" t="s">
        <v>744</v>
      </c>
      <c r="C104" s="88">
        <v>10</v>
      </c>
      <c r="D104" s="88">
        <v>10</v>
      </c>
      <c r="E104" s="88">
        <v>10</v>
      </c>
      <c r="F104" s="88">
        <v>10</v>
      </c>
      <c r="G104" s="88">
        <v>10</v>
      </c>
      <c r="H104" s="88">
        <v>18</v>
      </c>
      <c r="I104" s="88">
        <v>23</v>
      </c>
      <c r="J104" s="88"/>
      <c r="K104" s="90"/>
    </row>
    <row r="105" spans="1:11" ht="15.75">
      <c r="A105" s="88">
        <v>21</v>
      </c>
      <c r="B105" s="16" t="s">
        <v>745</v>
      </c>
      <c r="C105" s="88">
        <v>10</v>
      </c>
      <c r="D105" s="88">
        <v>10</v>
      </c>
      <c r="E105" s="88">
        <v>10</v>
      </c>
      <c r="F105" s="88">
        <v>10</v>
      </c>
      <c r="G105" s="88">
        <v>10</v>
      </c>
      <c r="H105" s="88">
        <v>17</v>
      </c>
      <c r="I105" s="88">
        <v>27</v>
      </c>
      <c r="J105" s="88"/>
      <c r="K105" s="90"/>
    </row>
    <row r="106" spans="1:11" ht="15.75">
      <c r="A106" s="88">
        <v>22</v>
      </c>
      <c r="B106" s="16" t="s">
        <v>746</v>
      </c>
      <c r="C106" s="88">
        <v>8</v>
      </c>
      <c r="D106" s="88">
        <v>8</v>
      </c>
      <c r="E106" s="88">
        <v>8</v>
      </c>
      <c r="F106" s="88">
        <v>9</v>
      </c>
      <c r="G106" s="88">
        <v>10</v>
      </c>
      <c r="H106" s="88">
        <v>11</v>
      </c>
      <c r="I106" s="88">
        <v>16</v>
      </c>
      <c r="J106" s="88"/>
      <c r="K106" s="90"/>
    </row>
    <row r="107" spans="1:11" ht="15.75">
      <c r="A107" s="88">
        <v>23</v>
      </c>
      <c r="B107" s="134" t="s">
        <v>747</v>
      </c>
      <c r="C107" s="88">
        <v>10</v>
      </c>
      <c r="D107" s="88">
        <v>10</v>
      </c>
      <c r="E107" s="88">
        <v>10</v>
      </c>
      <c r="F107" s="88">
        <v>10</v>
      </c>
      <c r="G107" s="88">
        <v>10</v>
      </c>
      <c r="H107" s="88">
        <v>19</v>
      </c>
      <c r="I107" s="88">
        <v>38</v>
      </c>
      <c r="J107" s="88"/>
      <c r="K107" s="90"/>
    </row>
    <row r="108" spans="1:11" ht="15.75">
      <c r="A108" s="88">
        <v>24</v>
      </c>
      <c r="B108" s="16" t="s">
        <v>748</v>
      </c>
      <c r="C108" s="88">
        <v>8</v>
      </c>
      <c r="D108" s="88">
        <v>9</v>
      </c>
      <c r="E108" s="88">
        <v>9</v>
      </c>
      <c r="F108" s="88">
        <v>10</v>
      </c>
      <c r="G108" s="88">
        <v>10</v>
      </c>
      <c r="H108" s="88">
        <v>10</v>
      </c>
      <c r="I108" s="88">
        <v>16</v>
      </c>
      <c r="J108" s="88"/>
      <c r="K108" s="90"/>
    </row>
    <row r="109" spans="1:11" ht="15.75">
      <c r="A109" s="88">
        <v>25</v>
      </c>
      <c r="B109" s="16" t="s">
        <v>749</v>
      </c>
      <c r="C109" s="88">
        <v>8</v>
      </c>
      <c r="D109" s="88">
        <v>8</v>
      </c>
      <c r="E109" s="88">
        <v>8</v>
      </c>
      <c r="F109" s="88">
        <v>8</v>
      </c>
      <c r="G109" s="88">
        <v>9</v>
      </c>
      <c r="H109" s="88">
        <v>6</v>
      </c>
      <c r="I109" s="88">
        <v>5</v>
      </c>
      <c r="J109" s="88"/>
      <c r="K109" s="90"/>
    </row>
    <row r="110" spans="1:11" ht="15.75">
      <c r="A110" s="88">
        <v>26</v>
      </c>
      <c r="B110" s="16" t="s">
        <v>750</v>
      </c>
      <c r="C110" s="88">
        <v>10</v>
      </c>
      <c r="D110" s="88">
        <v>10</v>
      </c>
      <c r="E110" s="88">
        <v>10</v>
      </c>
      <c r="F110" s="88">
        <v>10</v>
      </c>
      <c r="G110" s="88">
        <v>10</v>
      </c>
      <c r="H110" s="88">
        <v>20</v>
      </c>
      <c r="I110" s="88">
        <v>35</v>
      </c>
      <c r="J110" s="88"/>
      <c r="K110" s="90"/>
    </row>
    <row r="111" spans="1:11" ht="15.75">
      <c r="A111" s="88">
        <v>27</v>
      </c>
      <c r="B111" s="16" t="s">
        <v>751</v>
      </c>
      <c r="C111" s="88">
        <v>9</v>
      </c>
      <c r="D111" s="88">
        <v>9</v>
      </c>
      <c r="E111" s="88">
        <v>9</v>
      </c>
      <c r="F111" s="88">
        <v>10</v>
      </c>
      <c r="G111" s="88">
        <v>10</v>
      </c>
      <c r="H111" s="88">
        <v>15</v>
      </c>
      <c r="I111" s="88">
        <v>26</v>
      </c>
      <c r="J111" s="88"/>
      <c r="K111" s="90"/>
    </row>
    <row r="112" spans="1:11" ht="15.75">
      <c r="A112" s="88">
        <v>28</v>
      </c>
      <c r="B112" s="16" t="s">
        <v>752</v>
      </c>
      <c r="C112" s="88">
        <v>10</v>
      </c>
      <c r="D112" s="88">
        <v>10</v>
      </c>
      <c r="E112" s="88">
        <v>10</v>
      </c>
      <c r="F112" s="88">
        <v>10</v>
      </c>
      <c r="G112" s="88">
        <v>10</v>
      </c>
      <c r="H112" s="88">
        <v>18</v>
      </c>
      <c r="I112" s="88">
        <v>30</v>
      </c>
      <c r="J112" s="88"/>
      <c r="K112" s="90"/>
    </row>
    <row r="113" spans="1:11" ht="15.75">
      <c r="A113" s="88">
        <v>29</v>
      </c>
      <c r="B113" s="16" t="s">
        <v>753</v>
      </c>
      <c r="C113" s="88">
        <v>8</v>
      </c>
      <c r="D113" s="88">
        <v>8</v>
      </c>
      <c r="E113" s="88">
        <v>8</v>
      </c>
      <c r="F113" s="88">
        <v>8</v>
      </c>
      <c r="G113" s="88">
        <v>9</v>
      </c>
      <c r="H113" s="88">
        <v>7</v>
      </c>
      <c r="I113" s="88">
        <v>3</v>
      </c>
      <c r="J113" s="88"/>
      <c r="K113" s="90"/>
    </row>
    <row r="114" spans="1:11" ht="15.75">
      <c r="A114" s="88">
        <v>30</v>
      </c>
      <c r="B114" s="16" t="s">
        <v>754</v>
      </c>
      <c r="C114" s="88">
        <v>9</v>
      </c>
      <c r="D114" s="88">
        <v>9</v>
      </c>
      <c r="E114" s="88">
        <v>9</v>
      </c>
      <c r="F114" s="88">
        <v>9</v>
      </c>
      <c r="G114" s="88">
        <v>10</v>
      </c>
      <c r="H114" s="88">
        <v>12</v>
      </c>
      <c r="I114" s="88">
        <v>14</v>
      </c>
      <c r="J114" s="88"/>
      <c r="K114" s="90"/>
    </row>
    <row r="115" spans="1:11" ht="15.75">
      <c r="A115" s="88">
        <v>31</v>
      </c>
      <c r="B115" s="16" t="s">
        <v>755</v>
      </c>
      <c r="C115" s="88">
        <v>10</v>
      </c>
      <c r="D115" s="88">
        <v>10</v>
      </c>
      <c r="E115" s="88">
        <v>10</v>
      </c>
      <c r="F115" s="88">
        <v>10</v>
      </c>
      <c r="G115" s="88">
        <v>10</v>
      </c>
      <c r="H115" s="88">
        <v>13</v>
      </c>
      <c r="I115" s="88">
        <v>28</v>
      </c>
      <c r="J115" s="88"/>
      <c r="K115" s="90"/>
    </row>
    <row r="116" spans="1:11" ht="15.75">
      <c r="A116" s="88">
        <v>32</v>
      </c>
      <c r="B116" s="16" t="s">
        <v>756</v>
      </c>
      <c r="C116" s="88">
        <v>10</v>
      </c>
      <c r="D116" s="88">
        <v>10</v>
      </c>
      <c r="E116" s="88">
        <v>10</v>
      </c>
      <c r="F116" s="88">
        <v>10</v>
      </c>
      <c r="G116" s="88">
        <v>10</v>
      </c>
      <c r="H116" s="88">
        <v>20</v>
      </c>
      <c r="I116" s="88">
        <v>35</v>
      </c>
      <c r="J116" s="88"/>
      <c r="K116" s="90"/>
    </row>
    <row r="117" spans="1:11" ht="15.75">
      <c r="A117" s="88">
        <v>33</v>
      </c>
      <c r="B117" s="16" t="s">
        <v>757</v>
      </c>
      <c r="C117" s="88">
        <v>8</v>
      </c>
      <c r="D117" s="88">
        <v>8</v>
      </c>
      <c r="E117" s="88">
        <v>8</v>
      </c>
      <c r="F117" s="88">
        <v>8</v>
      </c>
      <c r="G117" s="88">
        <v>10</v>
      </c>
      <c r="H117" s="88">
        <v>4</v>
      </c>
      <c r="I117" s="88">
        <v>6</v>
      </c>
      <c r="J117" s="88"/>
      <c r="K117" s="90"/>
    </row>
    <row r="118" spans="1:11" ht="15.75">
      <c r="A118" s="88">
        <v>34</v>
      </c>
      <c r="B118" s="16" t="s">
        <v>758</v>
      </c>
      <c r="C118" s="88">
        <v>8</v>
      </c>
      <c r="D118" s="88">
        <v>8</v>
      </c>
      <c r="E118" s="88">
        <v>8</v>
      </c>
      <c r="F118" s="88">
        <v>8</v>
      </c>
      <c r="G118" s="88">
        <v>10</v>
      </c>
      <c r="H118" s="88">
        <v>6</v>
      </c>
      <c r="I118" s="88">
        <v>11</v>
      </c>
      <c r="J118" s="88"/>
      <c r="K118" s="90"/>
    </row>
    <row r="119" spans="1:11" ht="15.75">
      <c r="A119" s="88">
        <v>35</v>
      </c>
      <c r="B119" s="16" t="s">
        <v>759</v>
      </c>
      <c r="C119" s="88">
        <v>9</v>
      </c>
      <c r="D119" s="88">
        <v>8</v>
      </c>
      <c r="E119" s="88">
        <v>8</v>
      </c>
      <c r="F119" s="88">
        <v>9</v>
      </c>
      <c r="G119" s="88">
        <v>10</v>
      </c>
      <c r="H119" s="88">
        <v>7</v>
      </c>
      <c r="I119" s="88">
        <v>14</v>
      </c>
      <c r="J119" s="88"/>
      <c r="K119" s="90"/>
    </row>
    <row r="120" spans="1:11" ht="15.75">
      <c r="A120" s="88">
        <v>36</v>
      </c>
      <c r="B120" s="16" t="s">
        <v>760</v>
      </c>
      <c r="C120" s="88">
        <v>10</v>
      </c>
      <c r="D120" s="88">
        <v>10</v>
      </c>
      <c r="E120" s="88">
        <v>10</v>
      </c>
      <c r="F120" s="88">
        <v>10</v>
      </c>
      <c r="G120" s="88">
        <v>10</v>
      </c>
      <c r="H120" s="88">
        <v>14</v>
      </c>
      <c r="I120" s="88">
        <v>18</v>
      </c>
      <c r="J120" s="88"/>
      <c r="K120" s="90"/>
    </row>
    <row r="121" spans="1:11" ht="15.75">
      <c r="A121" s="88">
        <v>37</v>
      </c>
      <c r="B121" s="16" t="s">
        <v>761</v>
      </c>
      <c r="C121" s="88">
        <v>9</v>
      </c>
      <c r="D121" s="88">
        <v>8</v>
      </c>
      <c r="E121" s="88">
        <v>8</v>
      </c>
      <c r="F121" s="88">
        <v>9</v>
      </c>
      <c r="G121" s="88">
        <v>10</v>
      </c>
      <c r="H121" s="88">
        <v>8</v>
      </c>
      <c r="I121" s="88">
        <v>14</v>
      </c>
      <c r="J121" s="88"/>
      <c r="K121" s="90"/>
    </row>
    <row r="122" spans="1:11">
      <c r="A122" s="46">
        <v>38</v>
      </c>
      <c r="B122" s="46" t="s">
        <v>762</v>
      </c>
      <c r="C122" s="119">
        <v>10</v>
      </c>
      <c r="D122" s="119">
        <v>10</v>
      </c>
      <c r="E122" s="119">
        <v>10</v>
      </c>
      <c r="F122" s="119">
        <v>10</v>
      </c>
      <c r="G122" s="119">
        <v>10</v>
      </c>
      <c r="H122" s="119" t="s">
        <v>763</v>
      </c>
      <c r="I122" s="119">
        <v>37</v>
      </c>
      <c r="J122" s="51"/>
      <c r="K122" s="50"/>
    </row>
    <row r="123" spans="1:11" ht="15.75" thickBot="1">
      <c r="A123" s="46" t="s">
        <v>140</v>
      </c>
      <c r="B123" s="46"/>
      <c r="C123" s="51"/>
      <c r="D123" s="51"/>
      <c r="E123" s="51"/>
      <c r="F123" s="51"/>
      <c r="G123" s="51"/>
      <c r="H123" s="51"/>
      <c r="I123" s="51"/>
      <c r="J123" s="51"/>
      <c r="K123" s="50"/>
    </row>
    <row r="124" spans="1:11" ht="409.5">
      <c r="A124" s="88">
        <v>1</v>
      </c>
      <c r="B124" s="135" t="s">
        <v>764</v>
      </c>
      <c r="C124" s="88">
        <v>10</v>
      </c>
      <c r="D124" s="88">
        <v>10</v>
      </c>
      <c r="E124" s="88">
        <v>10</v>
      </c>
      <c r="F124" s="88">
        <v>10</v>
      </c>
      <c r="G124" s="88">
        <v>10</v>
      </c>
      <c r="H124" s="88" t="s">
        <v>765</v>
      </c>
      <c r="I124" s="121">
        <v>33.5</v>
      </c>
      <c r="J124" s="88">
        <f>SUM(C124:I124)</f>
        <v>83.5</v>
      </c>
      <c r="K124" s="90">
        <f>J124/110*100</f>
        <v>75.909090909090907</v>
      </c>
    </row>
    <row r="125" spans="1:11" ht="15.75">
      <c r="A125" s="88">
        <v>2</v>
      </c>
      <c r="B125" s="132" t="s">
        <v>766</v>
      </c>
      <c r="C125" s="88">
        <v>10</v>
      </c>
      <c r="D125" s="88">
        <v>10</v>
      </c>
      <c r="E125" s="88">
        <v>10</v>
      </c>
      <c r="F125" s="88">
        <v>10</v>
      </c>
      <c r="G125" s="88">
        <v>10</v>
      </c>
      <c r="H125" s="123">
        <v>17</v>
      </c>
      <c r="I125" s="123">
        <v>29</v>
      </c>
      <c r="J125" s="88"/>
      <c r="K125" s="90"/>
    </row>
    <row r="126" spans="1:11" ht="15.75">
      <c r="A126" s="88">
        <v>3</v>
      </c>
      <c r="B126" s="131" t="s">
        <v>767</v>
      </c>
      <c r="C126" s="88">
        <v>10</v>
      </c>
      <c r="D126" s="88">
        <v>10</v>
      </c>
      <c r="E126" s="88">
        <v>10</v>
      </c>
      <c r="F126" s="69">
        <v>10</v>
      </c>
      <c r="G126" s="88">
        <v>10</v>
      </c>
      <c r="H126" s="123">
        <v>19.5</v>
      </c>
      <c r="I126" s="123">
        <v>40</v>
      </c>
      <c r="J126" s="88"/>
      <c r="K126" s="90"/>
    </row>
    <row r="127" spans="1:11" ht="15.75">
      <c r="A127" s="88">
        <v>4</v>
      </c>
      <c r="B127" s="132" t="s">
        <v>768</v>
      </c>
      <c r="C127" s="88">
        <v>10</v>
      </c>
      <c r="D127" s="88">
        <v>10</v>
      </c>
      <c r="E127" s="88">
        <v>10</v>
      </c>
      <c r="F127" s="88">
        <v>10</v>
      </c>
      <c r="G127" s="88">
        <v>10</v>
      </c>
      <c r="H127" s="123">
        <v>14.5</v>
      </c>
      <c r="I127" s="124">
        <v>21</v>
      </c>
      <c r="J127" s="88"/>
      <c r="K127" s="90"/>
    </row>
    <row r="128" spans="1:11" ht="15.75">
      <c r="A128" s="88">
        <v>5</v>
      </c>
      <c r="B128" s="131" t="s">
        <v>769</v>
      </c>
      <c r="C128" s="88">
        <v>10</v>
      </c>
      <c r="D128" s="88">
        <v>10</v>
      </c>
      <c r="E128" s="88">
        <v>10</v>
      </c>
      <c r="F128" s="88">
        <v>9</v>
      </c>
      <c r="G128" s="88">
        <v>9</v>
      </c>
      <c r="H128" s="124">
        <v>9.5</v>
      </c>
      <c r="I128" s="124">
        <v>11</v>
      </c>
      <c r="J128" s="88"/>
      <c r="K128" s="90"/>
    </row>
    <row r="129" spans="1:11" ht="15.75">
      <c r="A129" s="88">
        <v>6</v>
      </c>
      <c r="B129" s="131" t="s">
        <v>770</v>
      </c>
      <c r="C129" s="88">
        <v>10</v>
      </c>
      <c r="D129" s="88">
        <v>10</v>
      </c>
      <c r="E129" s="88">
        <v>10</v>
      </c>
      <c r="F129" s="88">
        <v>10</v>
      </c>
      <c r="G129" s="88">
        <v>10</v>
      </c>
      <c r="H129" s="123">
        <v>14</v>
      </c>
      <c r="I129" s="123">
        <v>35</v>
      </c>
      <c r="J129" s="88"/>
      <c r="K129" s="90"/>
    </row>
    <row r="130" spans="1:11" ht="15.75">
      <c r="A130" s="88">
        <v>7</v>
      </c>
      <c r="B130" s="132" t="s">
        <v>771</v>
      </c>
      <c r="C130" s="88">
        <v>10</v>
      </c>
      <c r="D130" s="88">
        <v>10</v>
      </c>
      <c r="E130" s="88">
        <v>10</v>
      </c>
      <c r="F130" s="88">
        <v>10</v>
      </c>
      <c r="G130" s="88">
        <v>10</v>
      </c>
      <c r="H130" s="125">
        <v>16.5</v>
      </c>
      <c r="I130" s="136">
        <v>30.5</v>
      </c>
      <c r="J130" s="88"/>
      <c r="K130" s="90"/>
    </row>
    <row r="131" spans="1:11" ht="15.75">
      <c r="A131" s="88">
        <v>8</v>
      </c>
      <c r="B131" s="132" t="s">
        <v>772</v>
      </c>
      <c r="C131" s="88">
        <v>9</v>
      </c>
      <c r="D131" s="88">
        <v>9</v>
      </c>
      <c r="E131" s="88">
        <v>9</v>
      </c>
      <c r="F131" s="88">
        <v>9</v>
      </c>
      <c r="G131" s="88">
        <v>9</v>
      </c>
      <c r="H131" s="123">
        <v>5.5</v>
      </c>
      <c r="I131" s="123">
        <v>3</v>
      </c>
      <c r="J131" s="88"/>
      <c r="K131" s="90"/>
    </row>
    <row r="132" spans="1:11" ht="15.75">
      <c r="A132" s="88">
        <v>9</v>
      </c>
      <c r="B132" s="131" t="s">
        <v>773</v>
      </c>
      <c r="C132" s="88">
        <v>10</v>
      </c>
      <c r="D132" s="88">
        <v>10</v>
      </c>
      <c r="E132" s="88">
        <v>10</v>
      </c>
      <c r="F132" s="88">
        <v>10</v>
      </c>
      <c r="G132" s="88">
        <v>10</v>
      </c>
      <c r="H132" s="123">
        <v>9.5</v>
      </c>
      <c r="I132" s="123">
        <v>18</v>
      </c>
      <c r="J132" s="88"/>
      <c r="K132" s="90"/>
    </row>
    <row r="133" spans="1:11" ht="15.75">
      <c r="A133" s="88">
        <v>10</v>
      </c>
      <c r="B133" s="132" t="s">
        <v>774</v>
      </c>
      <c r="C133" s="88">
        <v>9</v>
      </c>
      <c r="D133" s="88">
        <v>9</v>
      </c>
      <c r="E133" s="88">
        <v>9</v>
      </c>
      <c r="F133" s="88">
        <v>9</v>
      </c>
      <c r="G133" s="88">
        <v>9</v>
      </c>
      <c r="H133" s="123">
        <v>2</v>
      </c>
      <c r="I133" s="123">
        <v>6</v>
      </c>
      <c r="J133" s="88"/>
      <c r="K133" s="90"/>
    </row>
    <row r="134" spans="1:11" ht="15.75">
      <c r="A134" s="88">
        <v>11</v>
      </c>
      <c r="B134" s="132" t="s">
        <v>775</v>
      </c>
      <c r="C134" s="88">
        <v>10</v>
      </c>
      <c r="D134" s="88">
        <v>10</v>
      </c>
      <c r="E134" s="88">
        <v>10</v>
      </c>
      <c r="F134" s="88">
        <v>10</v>
      </c>
      <c r="G134" s="88">
        <v>10</v>
      </c>
      <c r="H134" s="123">
        <v>14.5</v>
      </c>
      <c r="I134" s="123">
        <v>20.5</v>
      </c>
      <c r="J134" s="88"/>
      <c r="K134" s="90"/>
    </row>
    <row r="135" spans="1:11" ht="15.75">
      <c r="A135" s="88">
        <v>12</v>
      </c>
      <c r="B135" s="132" t="s">
        <v>776</v>
      </c>
      <c r="C135" s="88">
        <v>10</v>
      </c>
      <c r="D135" s="88">
        <v>10</v>
      </c>
      <c r="E135" s="88">
        <v>10</v>
      </c>
      <c r="F135" s="88">
        <v>10</v>
      </c>
      <c r="G135" s="88">
        <v>10</v>
      </c>
      <c r="H135" s="123">
        <v>17.5</v>
      </c>
      <c r="I135" s="123">
        <v>28</v>
      </c>
      <c r="J135" s="88"/>
      <c r="K135" s="90"/>
    </row>
    <row r="136" spans="1:11" ht="15.75">
      <c r="A136" s="88">
        <v>13</v>
      </c>
      <c r="B136" s="131" t="s">
        <v>777</v>
      </c>
      <c r="C136" s="88">
        <v>10</v>
      </c>
      <c r="D136" s="88">
        <v>10</v>
      </c>
      <c r="E136" s="88">
        <v>10</v>
      </c>
      <c r="F136" s="88">
        <v>10</v>
      </c>
      <c r="G136" s="88">
        <v>10</v>
      </c>
      <c r="H136" s="123">
        <v>10</v>
      </c>
      <c r="I136" s="123">
        <v>18</v>
      </c>
      <c r="J136" s="88"/>
      <c r="K136" s="90"/>
    </row>
    <row r="137" spans="1:11" ht="15.75">
      <c r="A137" s="88">
        <v>14</v>
      </c>
      <c r="B137" s="132" t="s">
        <v>778</v>
      </c>
      <c r="C137" s="88">
        <v>10</v>
      </c>
      <c r="D137" s="88">
        <v>10</v>
      </c>
      <c r="E137" s="88">
        <v>10</v>
      </c>
      <c r="F137" s="88">
        <v>10</v>
      </c>
      <c r="G137" s="88">
        <v>10</v>
      </c>
      <c r="H137" s="125">
        <v>12.5</v>
      </c>
      <c r="I137" s="136">
        <v>15</v>
      </c>
      <c r="J137" s="88"/>
      <c r="K137" s="90"/>
    </row>
    <row r="138" spans="1:11" ht="15.75">
      <c r="A138" s="88">
        <v>15</v>
      </c>
      <c r="B138" s="132" t="s">
        <v>779</v>
      </c>
      <c r="C138" s="88">
        <v>10</v>
      </c>
      <c r="D138" s="88">
        <v>10</v>
      </c>
      <c r="E138" s="88">
        <v>10</v>
      </c>
      <c r="F138" s="88">
        <v>10</v>
      </c>
      <c r="G138" s="88">
        <v>10</v>
      </c>
      <c r="H138" s="123">
        <v>14</v>
      </c>
      <c r="I138" s="123">
        <v>22</v>
      </c>
      <c r="J138" s="88"/>
      <c r="K138" s="90"/>
    </row>
    <row r="139" spans="1:11" ht="15.75">
      <c r="A139" s="88">
        <v>16</v>
      </c>
      <c r="B139" s="131" t="s">
        <v>780</v>
      </c>
      <c r="C139" s="88">
        <v>10</v>
      </c>
      <c r="D139" s="88">
        <v>10</v>
      </c>
      <c r="E139" s="88">
        <v>10</v>
      </c>
      <c r="F139" s="88">
        <v>10</v>
      </c>
      <c r="G139" s="88">
        <v>10</v>
      </c>
      <c r="H139" s="123">
        <v>6</v>
      </c>
      <c r="I139" s="123">
        <v>6</v>
      </c>
      <c r="J139" s="88"/>
      <c r="K139" s="90"/>
    </row>
    <row r="140" spans="1:11" ht="15.75">
      <c r="A140" s="88">
        <v>17</v>
      </c>
      <c r="B140" s="131" t="s">
        <v>781</v>
      </c>
      <c r="C140" s="88">
        <v>10</v>
      </c>
      <c r="D140" s="88">
        <v>10</v>
      </c>
      <c r="E140" s="88">
        <v>10</v>
      </c>
      <c r="F140" s="88">
        <v>10</v>
      </c>
      <c r="G140" s="88">
        <v>10</v>
      </c>
      <c r="H140" s="123">
        <v>3.5</v>
      </c>
      <c r="I140" s="123">
        <v>4</v>
      </c>
      <c r="J140" s="88"/>
      <c r="K140" s="90"/>
    </row>
    <row r="141" spans="1:11" ht="15.75">
      <c r="A141" s="88">
        <v>18</v>
      </c>
      <c r="B141" s="131" t="s">
        <v>782</v>
      </c>
      <c r="C141" s="88">
        <v>10</v>
      </c>
      <c r="D141" s="88">
        <v>10</v>
      </c>
      <c r="E141" s="88">
        <v>10</v>
      </c>
      <c r="F141" s="88">
        <v>10</v>
      </c>
      <c r="G141" s="88">
        <v>10</v>
      </c>
      <c r="H141" s="123">
        <v>11.5</v>
      </c>
      <c r="I141" s="123">
        <v>14</v>
      </c>
      <c r="J141" s="88"/>
      <c r="K141" s="90"/>
    </row>
    <row r="142" spans="1:11" ht="15.75">
      <c r="A142" s="88">
        <v>19</v>
      </c>
      <c r="B142" s="132" t="s">
        <v>783</v>
      </c>
      <c r="C142" s="88">
        <v>10</v>
      </c>
      <c r="D142" s="88">
        <v>10</v>
      </c>
      <c r="E142" s="88">
        <v>10</v>
      </c>
      <c r="F142" s="88">
        <v>10</v>
      </c>
      <c r="G142" s="88">
        <v>10</v>
      </c>
      <c r="H142" s="123">
        <v>19</v>
      </c>
      <c r="I142" s="123">
        <v>35</v>
      </c>
      <c r="J142" s="88"/>
      <c r="K142" s="90"/>
    </row>
    <row r="143" spans="1:11" ht="15.75">
      <c r="A143" s="88">
        <v>20</v>
      </c>
      <c r="B143" s="132" t="s">
        <v>784</v>
      </c>
      <c r="C143" s="88">
        <v>10</v>
      </c>
      <c r="D143" s="88">
        <v>10</v>
      </c>
      <c r="E143" s="88">
        <v>10</v>
      </c>
      <c r="F143" s="88">
        <v>10</v>
      </c>
      <c r="G143" s="88">
        <v>10</v>
      </c>
      <c r="H143" s="123">
        <v>17</v>
      </c>
      <c r="I143" s="123">
        <v>29</v>
      </c>
      <c r="J143" s="88"/>
      <c r="K143" s="90"/>
    </row>
    <row r="144" spans="1:11" ht="15.75">
      <c r="A144" s="88">
        <v>21</v>
      </c>
      <c r="B144" s="131" t="s">
        <v>785</v>
      </c>
      <c r="C144" s="88">
        <v>10</v>
      </c>
      <c r="D144" s="88">
        <v>10</v>
      </c>
      <c r="E144" s="88">
        <v>10</v>
      </c>
      <c r="F144" s="88">
        <v>10</v>
      </c>
      <c r="G144" s="88">
        <v>10</v>
      </c>
      <c r="H144" s="123">
        <v>15.5</v>
      </c>
      <c r="I144" s="123">
        <v>12</v>
      </c>
      <c r="J144" s="88"/>
      <c r="K144" s="90"/>
    </row>
    <row r="145" spans="1:11" ht="15.75">
      <c r="A145" s="88">
        <v>22</v>
      </c>
      <c r="B145" s="131" t="s">
        <v>786</v>
      </c>
      <c r="C145" s="88">
        <v>10</v>
      </c>
      <c r="D145" s="88">
        <v>10</v>
      </c>
      <c r="E145" s="88">
        <v>10</v>
      </c>
      <c r="F145" s="88">
        <v>10</v>
      </c>
      <c r="G145" s="88">
        <v>10</v>
      </c>
      <c r="H145" s="123">
        <v>6</v>
      </c>
      <c r="I145" s="123">
        <v>6</v>
      </c>
      <c r="J145" s="88"/>
      <c r="K145" s="90"/>
    </row>
    <row r="146" spans="1:11" ht="15.75">
      <c r="A146" s="88">
        <v>23</v>
      </c>
      <c r="B146" s="131" t="s">
        <v>787</v>
      </c>
      <c r="C146" s="88">
        <v>10</v>
      </c>
      <c r="D146" s="88">
        <v>10</v>
      </c>
      <c r="E146" s="88">
        <v>10</v>
      </c>
      <c r="F146" s="88">
        <v>10</v>
      </c>
      <c r="G146" s="88">
        <v>10</v>
      </c>
      <c r="H146" s="123">
        <v>9</v>
      </c>
      <c r="I146" s="123">
        <v>15</v>
      </c>
      <c r="J146" s="88"/>
      <c r="K146" s="90"/>
    </row>
    <row r="147" spans="1:11" ht="15.75">
      <c r="A147" s="88">
        <v>24</v>
      </c>
      <c r="B147" s="132" t="s">
        <v>788</v>
      </c>
      <c r="C147" s="88">
        <v>10</v>
      </c>
      <c r="D147" s="88">
        <v>10</v>
      </c>
      <c r="E147" s="88">
        <v>10</v>
      </c>
      <c r="F147" s="88">
        <v>10</v>
      </c>
      <c r="G147" s="88">
        <v>10</v>
      </c>
      <c r="H147" s="123">
        <v>19</v>
      </c>
      <c r="I147" s="123">
        <v>29</v>
      </c>
      <c r="J147" s="88"/>
      <c r="K147" s="90"/>
    </row>
    <row r="148" spans="1:11" ht="15.75">
      <c r="A148" s="88">
        <v>25</v>
      </c>
      <c r="B148" s="132" t="s">
        <v>789</v>
      </c>
      <c r="C148" s="88">
        <v>9</v>
      </c>
      <c r="D148" s="88">
        <v>9</v>
      </c>
      <c r="E148" s="88">
        <v>9</v>
      </c>
      <c r="F148" s="88">
        <v>9</v>
      </c>
      <c r="G148" s="88">
        <v>9</v>
      </c>
      <c r="H148" s="123">
        <v>0</v>
      </c>
      <c r="I148" s="123">
        <v>2</v>
      </c>
      <c r="J148" s="88"/>
      <c r="K148" s="90"/>
    </row>
    <row r="149" spans="1:11" ht="15.75">
      <c r="A149" s="88">
        <v>26</v>
      </c>
      <c r="B149" s="132" t="s">
        <v>790</v>
      </c>
      <c r="C149" s="88">
        <v>9</v>
      </c>
      <c r="D149" s="88">
        <v>9</v>
      </c>
      <c r="E149" s="88">
        <v>9</v>
      </c>
      <c r="F149" s="88">
        <v>9</v>
      </c>
      <c r="G149" s="88">
        <v>9</v>
      </c>
      <c r="H149" s="123">
        <v>1</v>
      </c>
      <c r="I149" s="123">
        <v>3</v>
      </c>
      <c r="J149" s="88"/>
      <c r="K149" s="90"/>
    </row>
    <row r="150" spans="1:11" ht="15.75">
      <c r="A150" s="88">
        <v>27</v>
      </c>
      <c r="B150" s="132" t="s">
        <v>791</v>
      </c>
      <c r="C150" s="88">
        <v>10</v>
      </c>
      <c r="D150" s="88">
        <v>10</v>
      </c>
      <c r="E150" s="88">
        <v>10</v>
      </c>
      <c r="F150" s="88">
        <v>10</v>
      </c>
      <c r="G150" s="88">
        <v>10</v>
      </c>
      <c r="H150" s="123">
        <v>10</v>
      </c>
      <c r="I150" s="123">
        <v>22</v>
      </c>
      <c r="J150" s="88"/>
      <c r="K150" s="90"/>
    </row>
    <row r="151" spans="1:11" ht="15.75">
      <c r="A151" s="88">
        <v>28</v>
      </c>
      <c r="B151" s="131" t="s">
        <v>792</v>
      </c>
      <c r="C151" s="88">
        <v>10</v>
      </c>
      <c r="D151" s="88">
        <v>10</v>
      </c>
      <c r="E151" s="88">
        <v>10</v>
      </c>
      <c r="F151" s="88">
        <v>10</v>
      </c>
      <c r="G151" s="88">
        <v>10</v>
      </c>
      <c r="H151" s="123">
        <v>9</v>
      </c>
      <c r="I151" s="123">
        <v>11</v>
      </c>
      <c r="J151" s="88"/>
      <c r="K151" s="90"/>
    </row>
    <row r="152" spans="1:11" ht="15.75">
      <c r="A152" s="88">
        <v>29</v>
      </c>
      <c r="B152" s="132" t="s">
        <v>793</v>
      </c>
      <c r="C152" s="88">
        <v>10</v>
      </c>
      <c r="D152" s="88">
        <v>10</v>
      </c>
      <c r="E152" s="88">
        <v>10</v>
      </c>
      <c r="F152" s="88">
        <v>10</v>
      </c>
      <c r="G152" s="88">
        <v>10</v>
      </c>
      <c r="H152" s="123">
        <v>11</v>
      </c>
      <c r="I152" s="123">
        <v>22</v>
      </c>
      <c r="J152" s="88"/>
      <c r="K152" s="90"/>
    </row>
    <row r="153" spans="1:11" ht="15.75">
      <c r="A153" s="88">
        <v>30</v>
      </c>
      <c r="B153" s="131" t="s">
        <v>794</v>
      </c>
      <c r="C153" s="88">
        <v>10</v>
      </c>
      <c r="D153" s="88">
        <v>10</v>
      </c>
      <c r="E153" s="88">
        <v>10</v>
      </c>
      <c r="F153" s="88">
        <v>10</v>
      </c>
      <c r="G153" s="88">
        <v>10</v>
      </c>
      <c r="H153" s="123" t="s">
        <v>402</v>
      </c>
      <c r="I153" s="123">
        <v>24</v>
      </c>
      <c r="J153" s="88"/>
      <c r="K153" s="90"/>
    </row>
    <row r="154" spans="1:11" ht="15.75">
      <c r="A154" s="88">
        <v>31</v>
      </c>
      <c r="B154" s="131" t="s">
        <v>795</v>
      </c>
      <c r="C154" s="88">
        <v>10</v>
      </c>
      <c r="D154" s="88">
        <v>10</v>
      </c>
      <c r="E154" s="88">
        <v>10</v>
      </c>
      <c r="F154" s="88">
        <v>10</v>
      </c>
      <c r="G154" s="88">
        <v>10</v>
      </c>
      <c r="H154" s="123">
        <v>19</v>
      </c>
      <c r="I154" s="123">
        <v>38</v>
      </c>
      <c r="J154" s="88"/>
      <c r="K154" s="90"/>
    </row>
    <row r="155" spans="1:11" ht="15.75">
      <c r="A155" s="88">
        <v>32</v>
      </c>
      <c r="B155" s="132" t="s">
        <v>796</v>
      </c>
      <c r="C155" s="88">
        <v>9</v>
      </c>
      <c r="D155" s="88">
        <v>9</v>
      </c>
      <c r="E155" s="88">
        <v>9</v>
      </c>
      <c r="F155" s="88">
        <v>9</v>
      </c>
      <c r="G155" s="88">
        <v>9</v>
      </c>
      <c r="H155" s="123">
        <v>2</v>
      </c>
      <c r="I155" s="123">
        <v>6</v>
      </c>
      <c r="J155" s="88"/>
      <c r="K155" s="90"/>
    </row>
    <row r="156" spans="1:11" ht="15.75">
      <c r="A156" s="88">
        <v>33</v>
      </c>
      <c r="B156" s="131" t="s">
        <v>797</v>
      </c>
      <c r="C156" s="88">
        <v>10</v>
      </c>
      <c r="D156" s="88">
        <v>10</v>
      </c>
      <c r="E156" s="88">
        <v>10</v>
      </c>
      <c r="F156" s="88">
        <v>10</v>
      </c>
      <c r="G156" s="88">
        <v>10</v>
      </c>
      <c r="H156" s="123">
        <v>10.5</v>
      </c>
      <c r="I156" s="123">
        <v>28</v>
      </c>
      <c r="J156" s="88"/>
      <c r="K156" s="90"/>
    </row>
    <row r="157" spans="1:11" ht="16.5" thickBot="1">
      <c r="A157" s="88">
        <v>34</v>
      </c>
      <c r="B157" s="132" t="s">
        <v>798</v>
      </c>
      <c r="C157" s="88">
        <v>10</v>
      </c>
      <c r="D157" s="88">
        <v>10</v>
      </c>
      <c r="E157" s="88">
        <v>10</v>
      </c>
      <c r="F157" s="88">
        <v>10</v>
      </c>
      <c r="G157" s="88">
        <v>10</v>
      </c>
      <c r="H157" s="129">
        <v>8.5</v>
      </c>
      <c r="I157" s="129">
        <v>21</v>
      </c>
      <c r="J157" s="88"/>
      <c r="K157" s="90"/>
    </row>
    <row r="158" spans="1:11" ht="15.75">
      <c r="A158" s="88">
        <v>35</v>
      </c>
      <c r="B158" s="132" t="s">
        <v>799</v>
      </c>
      <c r="C158" s="88">
        <v>10</v>
      </c>
      <c r="D158" s="88">
        <v>10</v>
      </c>
      <c r="E158" s="88">
        <v>10</v>
      </c>
      <c r="F158" s="88">
        <v>10</v>
      </c>
      <c r="G158" s="88">
        <v>10</v>
      </c>
      <c r="H158" s="123">
        <v>8</v>
      </c>
      <c r="I158" s="123">
        <v>15</v>
      </c>
      <c r="J158" s="88"/>
      <c r="K158" s="90"/>
    </row>
    <row r="159" spans="1:11" ht="15.75">
      <c r="A159" s="88">
        <v>36</v>
      </c>
      <c r="B159" s="131" t="s">
        <v>800</v>
      </c>
      <c r="C159" s="88">
        <v>10</v>
      </c>
      <c r="D159" s="88">
        <v>10</v>
      </c>
      <c r="E159" s="88">
        <v>10</v>
      </c>
      <c r="F159" s="88">
        <v>10</v>
      </c>
      <c r="G159" s="88">
        <v>10</v>
      </c>
      <c r="H159" s="130">
        <v>20</v>
      </c>
      <c r="I159" s="123">
        <v>27</v>
      </c>
      <c r="J159" s="88"/>
      <c r="K159" s="90"/>
    </row>
    <row r="160" spans="1:11" ht="15.75">
      <c r="A160" s="88">
        <v>37</v>
      </c>
      <c r="B160" s="137" t="s">
        <v>801</v>
      </c>
      <c r="C160" s="88">
        <v>10</v>
      </c>
      <c r="D160" s="88">
        <v>10</v>
      </c>
      <c r="E160" s="88">
        <v>10</v>
      </c>
      <c r="F160" s="88">
        <v>10</v>
      </c>
      <c r="G160" s="88">
        <v>10</v>
      </c>
      <c r="H160" s="123">
        <v>2</v>
      </c>
      <c r="I160" s="123">
        <v>7</v>
      </c>
      <c r="J160" s="88"/>
      <c r="K160" s="90"/>
    </row>
    <row r="161" spans="1:11" ht="15.75">
      <c r="A161" s="88">
        <v>38</v>
      </c>
      <c r="B161" s="132" t="s">
        <v>802</v>
      </c>
      <c r="C161" s="88">
        <v>10</v>
      </c>
      <c r="D161" s="88">
        <v>10</v>
      </c>
      <c r="E161" s="88">
        <v>10</v>
      </c>
      <c r="F161" s="88">
        <v>10</v>
      </c>
      <c r="G161" s="88">
        <v>10</v>
      </c>
      <c r="H161" s="123">
        <v>16</v>
      </c>
      <c r="I161" s="123">
        <v>23</v>
      </c>
      <c r="J161" s="88"/>
      <c r="K161" s="90"/>
    </row>
    <row r="162" spans="1:11">
      <c r="A162" s="46"/>
      <c r="B162" s="46"/>
      <c r="C162" s="51"/>
      <c r="D162" s="51"/>
      <c r="E162" s="51"/>
      <c r="F162" s="51"/>
      <c r="G162" s="51"/>
      <c r="H162" s="123"/>
      <c r="I162" s="51"/>
      <c r="J162" s="51"/>
      <c r="K162" s="50"/>
    </row>
    <row r="163" spans="1:11">
      <c r="A163" s="46"/>
      <c r="B163" s="46"/>
      <c r="C163" s="51"/>
      <c r="D163" s="51"/>
      <c r="E163" s="51"/>
      <c r="F163" s="51"/>
      <c r="G163" s="51"/>
      <c r="H163" s="51"/>
      <c r="I163" s="51"/>
      <c r="J163" s="51"/>
      <c r="K163" s="50"/>
    </row>
    <row r="164" spans="1:11">
      <c r="A164" s="46"/>
      <c r="B164" s="46"/>
      <c r="C164" s="51"/>
      <c r="D164" s="51"/>
      <c r="E164" s="51"/>
      <c r="F164" s="51"/>
      <c r="G164" s="51"/>
      <c r="H164" s="51"/>
      <c r="I164" s="51"/>
      <c r="J164" s="51"/>
      <c r="K164" s="50"/>
    </row>
    <row r="165" spans="1:11">
      <c r="A165" s="46"/>
      <c r="B165" s="46"/>
      <c r="C165" s="51"/>
      <c r="D165" s="51"/>
      <c r="E165" s="51"/>
      <c r="F165" s="51"/>
      <c r="G165" s="51"/>
      <c r="H165" s="51"/>
      <c r="I165" s="51"/>
      <c r="J165" s="51"/>
      <c r="K165" s="50"/>
    </row>
    <row r="166" spans="1:11">
      <c r="A166" s="46"/>
      <c r="B166" s="46"/>
      <c r="C166" s="51"/>
      <c r="D166" s="51"/>
      <c r="E166" s="51"/>
      <c r="F166" s="51"/>
      <c r="G166" s="51"/>
      <c r="H166" s="51"/>
      <c r="I166" s="51"/>
      <c r="J166" s="51"/>
      <c r="K166" s="50"/>
    </row>
    <row r="167" spans="1:11">
      <c r="A167" s="46"/>
      <c r="B167" s="46"/>
      <c r="C167" s="51"/>
      <c r="D167" s="51"/>
      <c r="E167" s="51"/>
      <c r="F167" s="51"/>
      <c r="G167" s="51"/>
      <c r="H167" s="51"/>
      <c r="I167" s="51"/>
      <c r="J167" s="51"/>
      <c r="K167" s="50"/>
    </row>
    <row r="168" spans="1:11">
      <c r="A168" s="46"/>
      <c r="B168" s="46"/>
      <c r="C168" s="51"/>
      <c r="D168" s="51"/>
      <c r="E168" s="51"/>
      <c r="F168" s="51"/>
      <c r="G168" s="51"/>
      <c r="H168" s="51"/>
      <c r="I168" s="51"/>
      <c r="J168" s="51"/>
      <c r="K168" s="50"/>
    </row>
    <row r="169" spans="1:11">
      <c r="A169" s="46"/>
      <c r="B169" s="46"/>
      <c r="C169" s="51"/>
      <c r="D169" s="51"/>
      <c r="E169" s="51"/>
      <c r="F169" s="51"/>
      <c r="G169" s="51"/>
      <c r="H169" s="51"/>
      <c r="I169" s="51"/>
      <c r="J169" s="51"/>
      <c r="K169" s="50"/>
    </row>
    <row r="170" spans="1:11">
      <c r="A170" s="46"/>
      <c r="B170" s="46"/>
      <c r="C170" s="51"/>
      <c r="D170" s="51"/>
      <c r="E170" s="51"/>
      <c r="F170" s="51"/>
      <c r="G170" s="51"/>
      <c r="H170" s="51"/>
      <c r="I170" s="51"/>
      <c r="J170" s="51"/>
      <c r="K170" s="50"/>
    </row>
    <row r="171" spans="1:11">
      <c r="A171" s="46"/>
      <c r="B171" s="46"/>
      <c r="C171" s="51"/>
      <c r="D171" s="51"/>
      <c r="E171" s="51"/>
      <c r="F171" s="51"/>
      <c r="G171" s="51"/>
      <c r="H171" s="51"/>
      <c r="I171" s="51"/>
      <c r="J171" s="51"/>
      <c r="K171" s="50"/>
    </row>
    <row r="172" spans="1:11">
      <c r="A172" s="46"/>
      <c r="B172" s="46"/>
      <c r="C172" s="51"/>
      <c r="D172" s="51"/>
      <c r="E172" s="51"/>
      <c r="F172" s="51"/>
      <c r="G172" s="51"/>
      <c r="H172" s="51"/>
      <c r="I172" s="51"/>
      <c r="J172" s="51"/>
      <c r="K172" s="50"/>
    </row>
    <row r="173" spans="1:11">
      <c r="A173" s="46"/>
      <c r="B173" s="46"/>
      <c r="C173" s="51"/>
      <c r="D173" s="51"/>
      <c r="E173" s="51"/>
      <c r="F173" s="51"/>
      <c r="G173" s="51"/>
      <c r="H173" s="51"/>
      <c r="I173" s="51"/>
      <c r="J173" s="51"/>
      <c r="K173" s="50"/>
    </row>
    <row r="174" spans="1:11">
      <c r="A174" s="46"/>
      <c r="B174" s="46"/>
      <c r="C174" s="51"/>
      <c r="D174" s="51"/>
      <c r="E174" s="51"/>
      <c r="F174" s="51"/>
      <c r="G174" s="51"/>
      <c r="H174" s="51"/>
      <c r="I174" s="51"/>
      <c r="J174" s="51"/>
      <c r="K174" s="50"/>
    </row>
    <row r="175" spans="1:11">
      <c r="A175" s="46"/>
      <c r="B175" s="46"/>
      <c r="C175" s="51"/>
      <c r="D175" s="51"/>
      <c r="E175" s="51"/>
      <c r="F175" s="51"/>
      <c r="G175" s="51"/>
      <c r="H175" s="51"/>
      <c r="I175" s="51"/>
      <c r="J175" s="51"/>
      <c r="K175" s="50"/>
    </row>
    <row r="176" spans="1:11">
      <c r="A176" s="46"/>
      <c r="B176" s="46"/>
      <c r="C176" s="51"/>
      <c r="D176" s="51"/>
      <c r="E176" s="51"/>
      <c r="F176" s="51"/>
      <c r="G176" s="51"/>
      <c r="H176" s="51"/>
      <c r="I176" s="51"/>
      <c r="J176" s="51"/>
      <c r="K176" s="50"/>
    </row>
    <row r="177" spans="1:11">
      <c r="A177" s="46"/>
      <c r="B177" s="46"/>
      <c r="C177" s="51"/>
      <c r="D177" s="51"/>
      <c r="E177" s="51"/>
      <c r="F177" s="51"/>
      <c r="G177" s="51"/>
      <c r="H177" s="51"/>
      <c r="I177" s="51"/>
      <c r="J177" s="51"/>
      <c r="K177" s="50"/>
    </row>
    <row r="178" spans="1:11">
      <c r="A178" s="46"/>
      <c r="B178" s="46"/>
      <c r="C178" s="51"/>
      <c r="D178" s="51"/>
      <c r="E178" s="51"/>
      <c r="F178" s="51"/>
      <c r="G178" s="51"/>
      <c r="H178" s="51"/>
      <c r="I178" s="51"/>
      <c r="J178" s="51"/>
      <c r="K178" s="50"/>
    </row>
    <row r="179" spans="1:11">
      <c r="A179" s="46"/>
      <c r="B179" s="46"/>
      <c r="C179" s="51"/>
      <c r="D179" s="51"/>
      <c r="E179" s="51"/>
      <c r="F179" s="51"/>
      <c r="G179" s="51"/>
      <c r="H179" s="51"/>
      <c r="I179" s="51"/>
      <c r="J179" s="51"/>
      <c r="K179" s="50"/>
    </row>
    <row r="180" spans="1:11">
      <c r="A180" s="46"/>
      <c r="B180" s="46"/>
      <c r="C180" s="51"/>
      <c r="D180" s="51"/>
      <c r="E180" s="51"/>
      <c r="F180" s="51"/>
      <c r="G180" s="51"/>
      <c r="H180" s="51"/>
      <c r="I180" s="51"/>
      <c r="J180" s="51"/>
      <c r="K180" s="50"/>
    </row>
    <row r="181" spans="1:11">
      <c r="A181" s="46"/>
      <c r="B181" s="46"/>
      <c r="C181" s="51"/>
      <c r="D181" s="51"/>
      <c r="E181" s="51"/>
      <c r="F181" s="51"/>
      <c r="G181" s="51"/>
      <c r="H181" s="51"/>
      <c r="I181" s="51"/>
      <c r="J181" s="51"/>
      <c r="K181" s="50"/>
    </row>
    <row r="182" spans="1:11">
      <c r="A182" s="46"/>
      <c r="B182" s="46"/>
      <c r="C182" s="51"/>
      <c r="D182" s="51"/>
      <c r="E182" s="51"/>
      <c r="F182" s="51"/>
      <c r="G182" s="51"/>
      <c r="H182" s="51"/>
      <c r="I182" s="51"/>
      <c r="J182" s="51"/>
      <c r="K182" s="50"/>
    </row>
    <row r="183" spans="1:11">
      <c r="A183" s="46"/>
      <c r="B183" s="46"/>
      <c r="C183" s="51"/>
      <c r="D183" s="51"/>
      <c r="E183" s="51"/>
      <c r="F183" s="51"/>
      <c r="G183" s="51"/>
      <c r="H183" s="51"/>
      <c r="I183" s="51"/>
      <c r="J183" s="51"/>
      <c r="K183" s="50"/>
    </row>
    <row r="184" spans="1:11">
      <c r="A184" s="46"/>
      <c r="B184" s="46"/>
      <c r="C184" s="51"/>
      <c r="D184" s="51"/>
      <c r="E184" s="51"/>
      <c r="F184" s="51"/>
      <c r="G184" s="51"/>
      <c r="H184" s="51"/>
      <c r="I184" s="51"/>
      <c r="J184" s="51"/>
      <c r="K184" s="50"/>
    </row>
    <row r="185" spans="1:11">
      <c r="A185" s="46"/>
      <c r="B185" s="46"/>
      <c r="C185" s="51"/>
      <c r="D185" s="51"/>
      <c r="E185" s="51"/>
      <c r="F185" s="51"/>
      <c r="G185" s="51"/>
      <c r="H185" s="51"/>
      <c r="I185" s="51"/>
      <c r="J185" s="51"/>
      <c r="K185" s="50"/>
    </row>
    <row r="186" spans="1:11">
      <c r="A186" s="46"/>
      <c r="B186" s="46"/>
      <c r="C186" s="51"/>
      <c r="D186" s="51"/>
      <c r="E186" s="51"/>
      <c r="F186" s="51"/>
      <c r="G186" s="51"/>
      <c r="H186" s="51"/>
      <c r="I186" s="51"/>
      <c r="J186" s="51"/>
      <c r="K186" s="50"/>
    </row>
    <row r="187" spans="1:11">
      <c r="A187" s="46"/>
      <c r="B187" s="46"/>
      <c r="C187" s="51"/>
      <c r="D187" s="51"/>
      <c r="E187" s="51"/>
      <c r="F187" s="51"/>
      <c r="G187" s="51"/>
      <c r="H187" s="51"/>
      <c r="I187" s="51"/>
      <c r="J187" s="51"/>
      <c r="K187" s="50"/>
    </row>
    <row r="188" spans="1:11">
      <c r="A188" s="46"/>
      <c r="B188" s="46"/>
      <c r="C188" s="51"/>
      <c r="D188" s="51"/>
      <c r="E188" s="51"/>
      <c r="F188" s="51"/>
      <c r="G188" s="51"/>
      <c r="H188" s="51"/>
      <c r="I188" s="51"/>
      <c r="J188" s="51"/>
      <c r="K188" s="50"/>
    </row>
    <row r="189" spans="1:11">
      <c r="A189" s="46"/>
      <c r="B189" s="46"/>
      <c r="C189" s="51"/>
      <c r="D189" s="51"/>
      <c r="E189" s="51"/>
      <c r="F189" s="51"/>
      <c r="G189" s="51"/>
      <c r="H189" s="51"/>
      <c r="I189" s="51"/>
      <c r="J189" s="51"/>
      <c r="K189" s="50"/>
    </row>
    <row r="190" spans="1:11">
      <c r="A190" s="46"/>
      <c r="B190" s="46"/>
      <c r="C190" s="51"/>
      <c r="D190" s="51"/>
      <c r="E190" s="51"/>
      <c r="F190" s="51"/>
      <c r="G190" s="51"/>
      <c r="H190" s="51"/>
      <c r="I190" s="51"/>
      <c r="J190" s="51"/>
      <c r="K190" s="50"/>
    </row>
    <row r="191" spans="1:11">
      <c r="A191" s="46"/>
      <c r="B191" s="46"/>
      <c r="C191" s="51"/>
      <c r="D191" s="51"/>
      <c r="E191" s="51"/>
      <c r="F191" s="51"/>
      <c r="G191" s="51"/>
      <c r="H191" s="51"/>
      <c r="I191" s="51"/>
      <c r="J191" s="51"/>
      <c r="K191" s="50"/>
    </row>
    <row r="192" spans="1:11">
      <c r="A192" s="46"/>
      <c r="B192" s="46"/>
      <c r="C192" s="51"/>
      <c r="D192" s="51"/>
      <c r="E192" s="51"/>
      <c r="F192" s="51"/>
      <c r="G192" s="51"/>
      <c r="H192" s="51"/>
      <c r="I192" s="51"/>
      <c r="J192" s="51"/>
      <c r="K192" s="50"/>
    </row>
    <row r="193" spans="1:11">
      <c r="A193" s="46"/>
      <c r="B193" s="46"/>
      <c r="C193" s="51"/>
      <c r="D193" s="51"/>
      <c r="E193" s="51"/>
      <c r="F193" s="51"/>
      <c r="G193" s="51"/>
      <c r="H193" s="51"/>
      <c r="I193" s="51"/>
      <c r="J193" s="51"/>
      <c r="K193" s="50"/>
    </row>
    <row r="194" spans="1:11">
      <c r="A194" s="46"/>
      <c r="B194" s="46"/>
      <c r="C194" s="51"/>
      <c r="D194" s="51"/>
      <c r="E194" s="51"/>
      <c r="F194" s="51"/>
      <c r="G194" s="51"/>
      <c r="H194" s="51"/>
      <c r="I194" s="51"/>
      <c r="J194" s="51"/>
      <c r="K194" s="50"/>
    </row>
    <row r="195" spans="1:11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10"/>
    </row>
    <row r="196" spans="1:11">
      <c r="A196" s="109"/>
      <c r="B196" s="109"/>
      <c r="C196" s="109"/>
      <c r="D196" s="109"/>
      <c r="E196" s="109"/>
      <c r="F196" s="109"/>
      <c r="G196" s="109"/>
      <c r="H196" s="109"/>
      <c r="I196" s="109"/>
      <c r="J196" s="109"/>
      <c r="K196" s="110"/>
    </row>
    <row r="197" spans="1:11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10"/>
    </row>
    <row r="198" spans="1:11">
      <c r="A198" s="109"/>
      <c r="B198" s="109"/>
      <c r="C198" s="109"/>
      <c r="D198" s="109"/>
      <c r="E198" s="109"/>
      <c r="F198" s="109"/>
      <c r="G198" s="109"/>
      <c r="H198" s="109"/>
      <c r="I198" s="109"/>
      <c r="J198" s="109"/>
      <c r="K198" s="110"/>
    </row>
    <row r="199" spans="1:11">
      <c r="A199" s="109"/>
      <c r="B199" s="109"/>
      <c r="C199" s="109"/>
      <c r="D199" s="109"/>
      <c r="E199" s="109"/>
      <c r="F199" s="109"/>
      <c r="G199" s="109"/>
      <c r="H199" s="109"/>
      <c r="I199" s="109"/>
      <c r="J199" s="109"/>
      <c r="K199" s="110"/>
    </row>
    <row r="200" spans="1:11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10"/>
    </row>
    <row r="201" spans="1:11">
      <c r="A201" s="109"/>
      <c r="B201" s="109"/>
      <c r="C201" s="109"/>
      <c r="D201" s="109"/>
      <c r="E201" s="109"/>
      <c r="F201" s="109"/>
      <c r="G201" s="109"/>
      <c r="H201" s="109"/>
      <c r="I201" s="109"/>
      <c r="J201" s="109"/>
      <c r="K201" s="110"/>
    </row>
    <row r="202" spans="1:11">
      <c r="A202" s="109"/>
      <c r="B202" s="109"/>
      <c r="C202" s="109"/>
      <c r="D202" s="109"/>
      <c r="E202" s="109"/>
      <c r="F202" s="109"/>
      <c r="G202" s="109"/>
      <c r="H202" s="109"/>
      <c r="I202" s="109"/>
      <c r="J202" s="109"/>
      <c r="K202" s="110"/>
    </row>
    <row r="203" spans="1:11">
      <c r="A203" s="109"/>
      <c r="B203" s="109"/>
      <c r="C203" s="109"/>
      <c r="D203" s="109"/>
      <c r="E203" s="109"/>
      <c r="F203" s="109"/>
      <c r="G203" s="109"/>
      <c r="H203" s="109"/>
      <c r="I203" s="109"/>
      <c r="J203" s="109"/>
      <c r="K203" s="110"/>
    </row>
    <row r="204" spans="1:11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10"/>
    </row>
    <row r="205" spans="1:11">
      <c r="A205" s="109"/>
      <c r="B205" s="109"/>
      <c r="C205" s="109"/>
      <c r="D205" s="109"/>
      <c r="E205" s="109"/>
      <c r="F205" s="109"/>
      <c r="G205" s="109"/>
      <c r="H205" s="109"/>
      <c r="I205" s="109"/>
      <c r="J205" s="109"/>
      <c r="K205" s="110"/>
    </row>
    <row r="206" spans="1:11">
      <c r="A206" s="109"/>
      <c r="B206" s="109"/>
      <c r="C206" s="109"/>
      <c r="D206" s="109"/>
      <c r="E206" s="109"/>
      <c r="F206" s="109"/>
      <c r="G206" s="109"/>
      <c r="H206" s="109"/>
      <c r="I206" s="109"/>
      <c r="J206" s="109"/>
      <c r="K206" s="110"/>
    </row>
    <row r="207" spans="1:11">
      <c r="A207" s="109"/>
      <c r="B207" s="109"/>
      <c r="C207" s="109"/>
      <c r="D207" s="109"/>
      <c r="E207" s="109"/>
      <c r="F207" s="109"/>
      <c r="G207" s="109"/>
      <c r="H207" s="109"/>
      <c r="I207" s="109"/>
      <c r="J207" s="109"/>
      <c r="K207" s="110"/>
    </row>
    <row r="208" spans="1:11">
      <c r="A208" s="109"/>
      <c r="B208" s="109"/>
      <c r="C208" s="109"/>
      <c r="D208" s="109"/>
      <c r="E208" s="109"/>
      <c r="F208" s="109"/>
      <c r="G208" s="109"/>
      <c r="H208" s="109"/>
      <c r="I208" s="109"/>
      <c r="J208" s="109"/>
      <c r="K208" s="110"/>
    </row>
    <row r="209" spans="1:11">
      <c r="A209" s="109"/>
      <c r="B209" s="109"/>
      <c r="C209" s="109"/>
      <c r="D209" s="109"/>
      <c r="E209" s="109"/>
      <c r="F209" s="109"/>
      <c r="G209" s="109"/>
      <c r="H209" s="109"/>
      <c r="I209" s="109"/>
      <c r="J209" s="109"/>
      <c r="K209" s="110"/>
    </row>
    <row r="210" spans="1:11">
      <c r="A210" s="109"/>
      <c r="B210" s="109"/>
      <c r="C210" s="109"/>
      <c r="D210" s="109"/>
      <c r="E210" s="109"/>
      <c r="F210" s="109"/>
      <c r="G210" s="109"/>
      <c r="H210" s="109"/>
      <c r="I210" s="109"/>
      <c r="J210" s="109"/>
      <c r="K210" s="110"/>
    </row>
    <row r="211" spans="1:11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10"/>
    </row>
    <row r="212" spans="1:11">
      <c r="A212" s="109"/>
      <c r="B212" s="109"/>
      <c r="C212" s="109"/>
      <c r="D212" s="109"/>
      <c r="E212" s="109"/>
      <c r="F212" s="109"/>
      <c r="G212" s="109"/>
      <c r="H212" s="109"/>
      <c r="I212" s="109"/>
      <c r="J212" s="109"/>
      <c r="K212" s="110"/>
    </row>
    <row r="213" spans="1:11">
      <c r="A213" s="109"/>
      <c r="B213" s="109"/>
      <c r="C213" s="109"/>
      <c r="D213" s="109"/>
      <c r="E213" s="109"/>
      <c r="F213" s="109"/>
      <c r="G213" s="109"/>
      <c r="H213" s="109"/>
      <c r="I213" s="109"/>
      <c r="J213" s="109"/>
      <c r="K213" s="110"/>
    </row>
    <row r="214" spans="1:11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10"/>
    </row>
    <row r="215" spans="1:11">
      <c r="A215" s="109"/>
      <c r="B215" s="109"/>
      <c r="C215" s="109"/>
      <c r="D215" s="109"/>
      <c r="E215" s="109"/>
      <c r="F215" s="109"/>
      <c r="G215" s="109"/>
      <c r="H215" s="109"/>
      <c r="I215" s="109"/>
      <c r="J215" s="109"/>
      <c r="K215" s="110"/>
    </row>
    <row r="216" spans="1:11">
      <c r="A216" s="109"/>
      <c r="B216" s="109"/>
      <c r="C216" s="109"/>
      <c r="D216" s="109"/>
      <c r="E216" s="109"/>
      <c r="F216" s="109"/>
      <c r="G216" s="109"/>
      <c r="H216" s="109"/>
      <c r="I216" s="109"/>
      <c r="J216" s="109"/>
      <c r="K216" s="110"/>
    </row>
    <row r="217" spans="1:11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10"/>
    </row>
    <row r="218" spans="1:11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10"/>
    </row>
    <row r="219" spans="1:11">
      <c r="A219" s="109"/>
      <c r="B219" s="109"/>
      <c r="C219" s="109"/>
      <c r="D219" s="109"/>
      <c r="E219" s="109"/>
      <c r="F219" s="109"/>
      <c r="G219" s="109"/>
      <c r="H219" s="109"/>
      <c r="I219" s="109"/>
      <c r="J219" s="109"/>
      <c r="K219" s="110"/>
    </row>
    <row r="220" spans="1:11">
      <c r="A220" s="109"/>
      <c r="B220" s="109"/>
      <c r="C220" s="109"/>
      <c r="D220" s="109"/>
      <c r="E220" s="109"/>
      <c r="F220" s="109"/>
      <c r="G220" s="109"/>
      <c r="H220" s="109"/>
      <c r="I220" s="109"/>
      <c r="J220" s="109"/>
      <c r="K220" s="110"/>
    </row>
    <row r="221" spans="1:11">
      <c r="A221" s="109"/>
      <c r="B221" s="109"/>
      <c r="C221" s="109"/>
      <c r="D221" s="109"/>
      <c r="E221" s="109"/>
      <c r="F221" s="109"/>
      <c r="G221" s="109"/>
      <c r="H221" s="109"/>
      <c r="I221" s="109"/>
      <c r="J221" s="109"/>
      <c r="K221" s="110"/>
    </row>
    <row r="222" spans="1:11">
      <c r="A222" s="109"/>
      <c r="B222" s="109"/>
      <c r="C222" s="109"/>
      <c r="D222" s="109"/>
      <c r="E222" s="109"/>
      <c r="F222" s="109"/>
      <c r="G222" s="109"/>
      <c r="H222" s="109"/>
      <c r="I222" s="109"/>
      <c r="J222" s="109"/>
      <c r="K222" s="110"/>
    </row>
    <row r="223" spans="1:11">
      <c r="A223" s="109"/>
      <c r="B223" s="109"/>
      <c r="C223" s="109"/>
      <c r="D223" s="109"/>
      <c r="E223" s="109"/>
      <c r="F223" s="109"/>
      <c r="G223" s="109"/>
      <c r="H223" s="109"/>
      <c r="I223" s="109"/>
      <c r="J223" s="109"/>
      <c r="K223" s="110"/>
    </row>
    <row r="224" spans="1:11">
      <c r="A224" s="109"/>
      <c r="B224" s="109"/>
      <c r="C224" s="109"/>
      <c r="D224" s="109"/>
      <c r="E224" s="109"/>
      <c r="F224" s="109"/>
      <c r="G224" s="109"/>
      <c r="H224" s="109"/>
      <c r="I224" s="109"/>
      <c r="J224" s="109"/>
      <c r="K224" s="110"/>
    </row>
    <row r="225" spans="1:11">
      <c r="A225" s="109"/>
      <c r="B225" s="109"/>
      <c r="C225" s="109"/>
      <c r="D225" s="109"/>
      <c r="E225" s="109"/>
      <c r="F225" s="109"/>
      <c r="G225" s="109"/>
      <c r="H225" s="109"/>
      <c r="I225" s="109"/>
      <c r="J225" s="109"/>
      <c r="K225" s="110"/>
    </row>
    <row r="226" spans="1:11">
      <c r="A226" s="109"/>
      <c r="B226" s="109"/>
      <c r="C226" s="109"/>
      <c r="D226" s="109"/>
      <c r="E226" s="109"/>
      <c r="F226" s="109"/>
      <c r="G226" s="109"/>
      <c r="H226" s="109"/>
      <c r="I226" s="109"/>
      <c r="J226" s="109"/>
      <c r="K226" s="110"/>
    </row>
    <row r="227" spans="1:11">
      <c r="A227" s="109"/>
      <c r="B227" s="109"/>
      <c r="C227" s="109"/>
      <c r="D227" s="109"/>
      <c r="E227" s="109"/>
      <c r="F227" s="109"/>
      <c r="G227" s="109"/>
      <c r="H227" s="109"/>
      <c r="I227" s="109"/>
      <c r="J227" s="109"/>
      <c r="K227" s="110"/>
    </row>
    <row r="228" spans="1:11">
      <c r="A228" s="109"/>
      <c r="B228" s="109"/>
      <c r="C228" s="109"/>
      <c r="D228" s="109"/>
      <c r="E228" s="109"/>
      <c r="F228" s="109"/>
      <c r="G228" s="109"/>
      <c r="H228" s="109"/>
      <c r="I228" s="109"/>
      <c r="J228" s="109"/>
      <c r="K228" s="110"/>
    </row>
    <row r="229" spans="1:11">
      <c r="A229" s="109"/>
      <c r="B229" s="109"/>
      <c r="C229" s="109"/>
      <c r="D229" s="109"/>
      <c r="E229" s="109"/>
      <c r="F229" s="109"/>
      <c r="G229" s="109"/>
      <c r="H229" s="109"/>
      <c r="I229" s="109"/>
      <c r="J229" s="109"/>
      <c r="K229" s="110"/>
    </row>
    <row r="230" spans="1:11">
      <c r="A230" s="109"/>
      <c r="B230" s="109"/>
      <c r="C230" s="109"/>
      <c r="D230" s="109"/>
      <c r="E230" s="109"/>
      <c r="F230" s="109"/>
      <c r="G230" s="109"/>
      <c r="H230" s="109"/>
      <c r="I230" s="109"/>
      <c r="J230" s="109"/>
      <c r="K230" s="110"/>
    </row>
    <row r="231" spans="1:11">
      <c r="A231" s="109"/>
      <c r="B231" s="109"/>
      <c r="C231" s="109"/>
      <c r="D231" s="109"/>
      <c r="E231" s="109"/>
      <c r="F231" s="109"/>
      <c r="G231" s="109"/>
      <c r="H231" s="109"/>
      <c r="I231" s="109"/>
      <c r="J231" s="109"/>
      <c r="K231" s="110"/>
    </row>
    <row r="232" spans="1:11">
      <c r="A232" s="109"/>
      <c r="B232" s="109"/>
      <c r="C232" s="109"/>
      <c r="D232" s="109"/>
      <c r="E232" s="109"/>
      <c r="F232" s="109"/>
      <c r="G232" s="109"/>
      <c r="H232" s="109"/>
      <c r="I232" s="109"/>
      <c r="J232" s="109"/>
      <c r="K232" s="110"/>
    </row>
    <row r="233" spans="1:11">
      <c r="A233" s="109"/>
      <c r="B233" s="109"/>
      <c r="C233" s="109"/>
      <c r="D233" s="109"/>
      <c r="E233" s="109"/>
      <c r="F233" s="109"/>
      <c r="G233" s="109"/>
      <c r="H233" s="109"/>
      <c r="I233" s="109"/>
      <c r="J233" s="109"/>
      <c r="K233" s="110"/>
    </row>
    <row r="234" spans="1:11">
      <c r="A234" s="109"/>
      <c r="B234" s="109"/>
      <c r="C234" s="109"/>
      <c r="D234" s="109"/>
      <c r="E234" s="109"/>
      <c r="F234" s="109"/>
      <c r="G234" s="109"/>
      <c r="H234" s="109"/>
      <c r="I234" s="109"/>
      <c r="J234" s="109"/>
      <c r="K234" s="110"/>
    </row>
    <row r="235" spans="1:11">
      <c r="A235" s="109"/>
      <c r="B235" s="109"/>
      <c r="C235" s="109"/>
      <c r="D235" s="109"/>
      <c r="E235" s="109"/>
      <c r="F235" s="109"/>
      <c r="G235" s="109"/>
      <c r="H235" s="109"/>
      <c r="I235" s="109"/>
      <c r="J235" s="109"/>
      <c r="K235" s="110"/>
    </row>
    <row r="236" spans="1:11">
      <c r="A236" s="109"/>
      <c r="B236" s="109"/>
      <c r="C236" s="109"/>
      <c r="D236" s="109"/>
      <c r="E236" s="109"/>
      <c r="F236" s="109"/>
      <c r="G236" s="109"/>
      <c r="H236" s="109"/>
      <c r="I236" s="109"/>
      <c r="J236" s="109"/>
      <c r="K236" s="110"/>
    </row>
    <row r="237" spans="1:11">
      <c r="A237" s="109"/>
      <c r="B237" s="109"/>
      <c r="C237" s="109"/>
      <c r="D237" s="109"/>
      <c r="E237" s="109"/>
      <c r="F237" s="109"/>
      <c r="G237" s="109"/>
      <c r="H237" s="109"/>
      <c r="I237" s="109"/>
      <c r="J237" s="109"/>
      <c r="K237" s="110"/>
    </row>
    <row r="238" spans="1:11">
      <c r="A238" s="109"/>
      <c r="B238" s="109"/>
      <c r="C238" s="109"/>
      <c r="D238" s="109"/>
      <c r="E238" s="109"/>
      <c r="F238" s="109"/>
      <c r="G238" s="109"/>
      <c r="H238" s="109"/>
      <c r="I238" s="109"/>
      <c r="J238" s="109"/>
      <c r="K238" s="110"/>
    </row>
    <row r="239" spans="1:11">
      <c r="A239" s="109"/>
      <c r="B239" s="109"/>
      <c r="C239" s="109"/>
      <c r="D239" s="109"/>
      <c r="E239" s="109"/>
      <c r="F239" s="109"/>
      <c r="G239" s="109"/>
      <c r="H239" s="109"/>
      <c r="I239" s="109"/>
      <c r="J239" s="109"/>
      <c r="K239" s="110"/>
    </row>
    <row r="240" spans="1:11">
      <c r="A240" s="109"/>
      <c r="B240" s="109"/>
      <c r="C240" s="109"/>
      <c r="D240" s="109"/>
      <c r="E240" s="109"/>
      <c r="F240" s="109"/>
      <c r="G240" s="109"/>
      <c r="H240" s="109"/>
      <c r="I240" s="109"/>
      <c r="J240" s="109"/>
      <c r="K240" s="110"/>
    </row>
    <row r="241" spans="1:11">
      <c r="A241" s="109"/>
      <c r="B241" s="109"/>
      <c r="C241" s="109"/>
      <c r="D241" s="109"/>
      <c r="E241" s="109"/>
      <c r="F241" s="109"/>
      <c r="G241" s="109"/>
      <c r="H241" s="109"/>
      <c r="I241" s="109"/>
      <c r="J241" s="109"/>
      <c r="K241" s="110"/>
    </row>
    <row r="242" spans="1:11">
      <c r="A242" s="109"/>
      <c r="B242" s="109"/>
      <c r="C242" s="109"/>
      <c r="D242" s="109"/>
      <c r="E242" s="109"/>
      <c r="F242" s="109"/>
      <c r="G242" s="109"/>
      <c r="H242" s="109"/>
      <c r="I242" s="109"/>
      <c r="J242" s="109"/>
      <c r="K242" s="110"/>
    </row>
    <row r="243" spans="1:11">
      <c r="A243" s="109"/>
      <c r="B243" s="109"/>
      <c r="C243" s="109"/>
      <c r="D243" s="109"/>
      <c r="E243" s="109"/>
      <c r="F243" s="109"/>
      <c r="G243" s="109"/>
      <c r="H243" s="109"/>
      <c r="I243" s="109"/>
      <c r="J243" s="109"/>
      <c r="K243" s="110"/>
    </row>
    <row r="244" spans="1:11">
      <c r="A244" s="109"/>
      <c r="B244" s="109"/>
      <c r="C244" s="109"/>
      <c r="D244" s="109"/>
      <c r="E244" s="109"/>
      <c r="F244" s="109"/>
      <c r="G244" s="109"/>
      <c r="H244" s="109"/>
      <c r="I244" s="109"/>
      <c r="J244" s="109"/>
      <c r="K244" s="110"/>
    </row>
    <row r="245" spans="1:11">
      <c r="A245" s="109"/>
      <c r="B245" s="109"/>
      <c r="C245" s="109"/>
      <c r="D245" s="109"/>
      <c r="E245" s="109"/>
      <c r="F245" s="109"/>
      <c r="G245" s="109"/>
      <c r="H245" s="109"/>
      <c r="I245" s="109"/>
      <c r="J245" s="109"/>
      <c r="K245" s="110"/>
    </row>
    <row r="246" spans="1:11">
      <c r="A246" s="109"/>
      <c r="B246" s="109"/>
      <c r="C246" s="109"/>
      <c r="D246" s="109"/>
      <c r="E246" s="109"/>
      <c r="F246" s="109"/>
      <c r="G246" s="109"/>
      <c r="H246" s="109"/>
      <c r="I246" s="109"/>
      <c r="J246" s="109"/>
      <c r="K246" s="110"/>
    </row>
    <row r="247" spans="1:11">
      <c r="A247" s="109"/>
      <c r="B247" s="109"/>
      <c r="C247" s="109"/>
      <c r="D247" s="109"/>
      <c r="E247" s="109"/>
      <c r="F247" s="109"/>
      <c r="G247" s="109"/>
      <c r="H247" s="109"/>
      <c r="I247" s="109"/>
      <c r="J247" s="109"/>
      <c r="K247" s="110"/>
    </row>
    <row r="248" spans="1:11">
      <c r="A248" s="109"/>
      <c r="B248" s="109"/>
      <c r="C248" s="109"/>
      <c r="D248" s="109"/>
      <c r="E248" s="109"/>
      <c r="F248" s="109"/>
      <c r="G248" s="109"/>
      <c r="H248" s="109"/>
      <c r="I248" s="109"/>
      <c r="J248" s="109"/>
      <c r="K248" s="110"/>
    </row>
    <row r="249" spans="1:11">
      <c r="A249" s="109"/>
      <c r="B249" s="109"/>
      <c r="C249" s="109"/>
      <c r="D249" s="109"/>
      <c r="E249" s="109"/>
      <c r="F249" s="109"/>
      <c r="G249" s="109"/>
      <c r="H249" s="109"/>
      <c r="I249" s="109"/>
      <c r="J249" s="109"/>
      <c r="K249" s="110"/>
    </row>
    <row r="250" spans="1:11">
      <c r="A250" s="109"/>
      <c r="B250" s="109"/>
      <c r="C250" s="109"/>
      <c r="D250" s="109"/>
      <c r="E250" s="109"/>
      <c r="F250" s="109"/>
      <c r="G250" s="109"/>
      <c r="H250" s="109"/>
      <c r="I250" s="109"/>
      <c r="J250" s="109"/>
      <c r="K250" s="110"/>
    </row>
    <row r="251" spans="1:11">
      <c r="A251" s="109"/>
      <c r="B251" s="109"/>
      <c r="C251" s="109"/>
      <c r="D251" s="109"/>
      <c r="E251" s="109"/>
      <c r="F251" s="109"/>
      <c r="G251" s="109"/>
      <c r="H251" s="109"/>
      <c r="I251" s="109"/>
      <c r="J251" s="109"/>
      <c r="K251" s="110"/>
    </row>
    <row r="252" spans="1:11">
      <c r="A252" s="109"/>
      <c r="B252" s="109"/>
      <c r="C252" s="109"/>
      <c r="D252" s="109"/>
      <c r="E252" s="109"/>
      <c r="F252" s="109"/>
      <c r="G252" s="109"/>
      <c r="H252" s="109"/>
      <c r="I252" s="109"/>
      <c r="J252" s="109"/>
      <c r="K252" s="110"/>
    </row>
    <row r="253" spans="1:11">
      <c r="A253" s="109"/>
      <c r="B253" s="109"/>
      <c r="C253" s="109"/>
      <c r="D253" s="109"/>
      <c r="E253" s="109"/>
      <c r="F253" s="109"/>
      <c r="G253" s="109"/>
      <c r="H253" s="109"/>
      <c r="I253" s="109"/>
      <c r="J253" s="109"/>
      <c r="K253" s="110"/>
    </row>
    <row r="254" spans="1:11">
      <c r="A254" s="109"/>
      <c r="B254" s="109"/>
      <c r="C254" s="109"/>
      <c r="D254" s="109"/>
      <c r="E254" s="109"/>
      <c r="F254" s="109"/>
      <c r="G254" s="109"/>
      <c r="H254" s="109"/>
      <c r="I254" s="109"/>
      <c r="J254" s="109"/>
      <c r="K254" s="110"/>
    </row>
    <row r="255" spans="1:11">
      <c r="A255" s="109"/>
      <c r="B255" s="109"/>
      <c r="C255" s="109"/>
      <c r="D255" s="109"/>
      <c r="E255" s="109"/>
      <c r="F255" s="109"/>
      <c r="G255" s="109"/>
      <c r="H255" s="109"/>
      <c r="I255" s="109"/>
      <c r="J255" s="109"/>
      <c r="K255" s="110"/>
    </row>
    <row r="256" spans="1:11">
      <c r="A256" s="109"/>
      <c r="B256" s="109"/>
      <c r="C256" s="109"/>
      <c r="D256" s="109"/>
      <c r="E256" s="109"/>
      <c r="F256" s="109"/>
      <c r="G256" s="109"/>
      <c r="H256" s="109"/>
      <c r="I256" s="109"/>
      <c r="J256" s="109"/>
      <c r="K256" s="110"/>
    </row>
    <row r="257" spans="1:11">
      <c r="A257" s="109"/>
      <c r="B257" s="109"/>
      <c r="C257" s="109"/>
      <c r="D257" s="109"/>
      <c r="E257" s="109"/>
      <c r="F257" s="109"/>
      <c r="G257" s="109"/>
      <c r="H257" s="109"/>
      <c r="I257" s="109"/>
      <c r="J257" s="109"/>
      <c r="K257" s="110"/>
    </row>
    <row r="258" spans="1:11">
      <c r="A258" s="109"/>
      <c r="B258" s="109"/>
      <c r="C258" s="109"/>
      <c r="D258" s="109"/>
      <c r="E258" s="109"/>
      <c r="F258" s="109"/>
      <c r="G258" s="109"/>
      <c r="H258" s="109"/>
      <c r="I258" s="109"/>
      <c r="J258" s="109"/>
      <c r="K258" s="110"/>
    </row>
    <row r="259" spans="1:11">
      <c r="A259" s="109"/>
      <c r="B259" s="109"/>
      <c r="C259" s="109"/>
      <c r="D259" s="109"/>
      <c r="E259" s="109"/>
      <c r="F259" s="109"/>
      <c r="G259" s="109"/>
      <c r="H259" s="109"/>
      <c r="I259" s="109"/>
      <c r="J259" s="109"/>
      <c r="K259" s="110"/>
    </row>
    <row r="260" spans="1:11">
      <c r="A260" s="109"/>
      <c r="B260" s="109"/>
      <c r="C260" s="109"/>
      <c r="D260" s="109"/>
      <c r="E260" s="109"/>
      <c r="F260" s="109"/>
      <c r="G260" s="109"/>
      <c r="H260" s="109"/>
      <c r="I260" s="109"/>
      <c r="J260" s="109"/>
      <c r="K260" s="110"/>
    </row>
    <row r="261" spans="1:11">
      <c r="A261" s="109"/>
      <c r="B261" s="109"/>
      <c r="C261" s="109"/>
      <c r="D261" s="109"/>
      <c r="E261" s="109"/>
      <c r="F261" s="109"/>
      <c r="G261" s="109"/>
      <c r="H261" s="109"/>
      <c r="I261" s="109"/>
      <c r="J261" s="109"/>
      <c r="K261" s="110"/>
    </row>
    <row r="262" spans="1:11">
      <c r="A262" s="109"/>
      <c r="B262" s="109"/>
      <c r="C262" s="109"/>
      <c r="D262" s="109"/>
      <c r="E262" s="109"/>
      <c r="F262" s="109"/>
      <c r="G262" s="109"/>
      <c r="H262" s="109"/>
      <c r="I262" s="109"/>
      <c r="J262" s="109"/>
      <c r="K262" s="110"/>
    </row>
    <row r="263" spans="1:11">
      <c r="A263" s="109"/>
      <c r="B263" s="109"/>
      <c r="C263" s="109"/>
      <c r="D263" s="109"/>
      <c r="E263" s="109"/>
      <c r="F263" s="109"/>
      <c r="G263" s="109"/>
      <c r="H263" s="109"/>
      <c r="I263" s="109"/>
      <c r="J263" s="109"/>
      <c r="K263" s="110"/>
    </row>
    <row r="264" spans="1:11">
      <c r="A264" s="109"/>
      <c r="B264" s="109"/>
      <c r="C264" s="109"/>
      <c r="D264" s="109"/>
      <c r="E264" s="109"/>
      <c r="F264" s="109"/>
      <c r="G264" s="109"/>
      <c r="H264" s="109"/>
      <c r="I264" s="109"/>
      <c r="J264" s="109"/>
      <c r="K264" s="110"/>
    </row>
    <row r="265" spans="1:11">
      <c r="A265" s="109"/>
      <c r="B265" s="109"/>
      <c r="C265" s="109"/>
      <c r="D265" s="109"/>
      <c r="E265" s="109"/>
      <c r="F265" s="109"/>
      <c r="G265" s="109"/>
      <c r="H265" s="109"/>
      <c r="I265" s="109"/>
      <c r="J265" s="109"/>
      <c r="K265" s="110"/>
    </row>
    <row r="266" spans="1:11">
      <c r="A266" s="109"/>
      <c r="B266" s="109"/>
      <c r="C266" s="109"/>
      <c r="D266" s="109"/>
      <c r="E266" s="109"/>
      <c r="F266" s="109"/>
      <c r="G266" s="109"/>
      <c r="H266" s="109"/>
      <c r="I266" s="109"/>
      <c r="J266" s="109"/>
      <c r="K266" s="110"/>
    </row>
    <row r="267" spans="1:11">
      <c r="A267" s="109"/>
      <c r="B267" s="109"/>
      <c r="C267" s="109"/>
      <c r="D267" s="109"/>
      <c r="E267" s="109"/>
      <c r="F267" s="109"/>
      <c r="G267" s="109"/>
      <c r="H267" s="109"/>
      <c r="I267" s="109"/>
      <c r="J267" s="109"/>
      <c r="K267" s="110"/>
    </row>
    <row r="268" spans="1:11">
      <c r="A268" s="109"/>
      <c r="B268" s="109"/>
      <c r="C268" s="109"/>
      <c r="D268" s="109"/>
      <c r="E268" s="109"/>
      <c r="F268" s="109"/>
      <c r="G268" s="109"/>
      <c r="H268" s="109"/>
      <c r="I268" s="109"/>
      <c r="J268" s="109"/>
      <c r="K268" s="110"/>
    </row>
    <row r="269" spans="1:11">
      <c r="A269" s="109"/>
      <c r="B269" s="109"/>
      <c r="C269" s="109"/>
      <c r="D269" s="109"/>
      <c r="E269" s="109"/>
      <c r="F269" s="109"/>
      <c r="G269" s="109"/>
      <c r="H269" s="109"/>
      <c r="I269" s="109"/>
      <c r="J269" s="109"/>
      <c r="K269" s="110"/>
    </row>
    <row r="270" spans="1:11">
      <c r="A270" s="109"/>
      <c r="B270" s="109"/>
      <c r="C270" s="109"/>
      <c r="D270" s="109"/>
      <c r="E270" s="109"/>
      <c r="F270" s="109"/>
      <c r="G270" s="109"/>
      <c r="H270" s="109"/>
      <c r="I270" s="109"/>
      <c r="J270" s="109"/>
      <c r="K270" s="110"/>
    </row>
    <row r="271" spans="1:11">
      <c r="A271" s="109"/>
      <c r="B271" s="109"/>
      <c r="C271" s="109"/>
      <c r="D271" s="109"/>
      <c r="E271" s="109"/>
      <c r="F271" s="109"/>
      <c r="G271" s="109"/>
      <c r="H271" s="109"/>
      <c r="I271" s="109"/>
      <c r="J271" s="109"/>
      <c r="K271" s="110"/>
    </row>
    <row r="272" spans="1:11">
      <c r="A272" s="109"/>
      <c r="B272" s="109"/>
      <c r="C272" s="109"/>
      <c r="D272" s="109"/>
      <c r="E272" s="109"/>
      <c r="F272" s="109"/>
      <c r="G272" s="109"/>
      <c r="H272" s="109"/>
      <c r="I272" s="109"/>
      <c r="J272" s="109"/>
      <c r="K272" s="110"/>
    </row>
    <row r="273" spans="1:11">
      <c r="A273" s="109"/>
      <c r="B273" s="109"/>
      <c r="C273" s="109"/>
      <c r="D273" s="109"/>
      <c r="E273" s="109"/>
      <c r="F273" s="109"/>
      <c r="G273" s="109"/>
      <c r="H273" s="109"/>
      <c r="I273" s="109"/>
      <c r="J273" s="109"/>
      <c r="K273" s="110"/>
    </row>
    <row r="274" spans="1:11">
      <c r="A274" s="109"/>
      <c r="B274" s="109"/>
      <c r="C274" s="109"/>
      <c r="D274" s="109"/>
      <c r="E274" s="109"/>
      <c r="F274" s="109"/>
      <c r="G274" s="109"/>
      <c r="H274" s="109"/>
      <c r="I274" s="109"/>
      <c r="J274" s="109"/>
      <c r="K274" s="110"/>
    </row>
    <row r="275" spans="1:11">
      <c r="A275" s="109"/>
      <c r="B275" s="109"/>
      <c r="C275" s="109"/>
      <c r="D275" s="109"/>
      <c r="E275" s="109"/>
      <c r="F275" s="109"/>
      <c r="G275" s="109"/>
      <c r="H275" s="109"/>
      <c r="I275" s="109"/>
      <c r="J275" s="109"/>
      <c r="K275" s="110"/>
    </row>
    <row r="276" spans="1:11">
      <c r="A276" s="109"/>
      <c r="B276" s="109"/>
      <c r="C276" s="109"/>
      <c r="D276" s="109"/>
      <c r="E276" s="109"/>
      <c r="F276" s="109"/>
      <c r="G276" s="109"/>
      <c r="H276" s="109"/>
      <c r="I276" s="109"/>
      <c r="J276" s="109"/>
      <c r="K276" s="110"/>
    </row>
    <row r="277" spans="1:11">
      <c r="A277" s="109"/>
      <c r="B277" s="109"/>
      <c r="C277" s="109"/>
      <c r="D277" s="109"/>
      <c r="E277" s="109"/>
      <c r="F277" s="109"/>
      <c r="G277" s="109"/>
      <c r="H277" s="109"/>
      <c r="I277" s="109"/>
      <c r="J277" s="109"/>
      <c r="K277" s="110"/>
    </row>
    <row r="278" spans="1:11">
      <c r="A278" s="109"/>
      <c r="B278" s="109"/>
      <c r="C278" s="109"/>
      <c r="D278" s="109"/>
      <c r="E278" s="109"/>
      <c r="F278" s="109"/>
      <c r="G278" s="109"/>
      <c r="H278" s="109"/>
      <c r="I278" s="109"/>
      <c r="J278" s="109"/>
      <c r="K278" s="110"/>
    </row>
    <row r="279" spans="1:11">
      <c r="A279" s="109"/>
      <c r="B279" s="109"/>
      <c r="C279" s="109"/>
      <c r="D279" s="109"/>
      <c r="E279" s="109"/>
      <c r="F279" s="109"/>
      <c r="G279" s="109"/>
      <c r="H279" s="109"/>
      <c r="I279" s="109"/>
      <c r="J279" s="109"/>
      <c r="K279" s="110"/>
    </row>
    <row r="280" spans="1:11">
      <c r="A280" s="109"/>
      <c r="B280" s="109"/>
      <c r="C280" s="109"/>
      <c r="D280" s="109"/>
      <c r="E280" s="109"/>
      <c r="F280" s="109"/>
      <c r="G280" s="109"/>
      <c r="H280" s="109"/>
      <c r="I280" s="109"/>
      <c r="J280" s="109"/>
      <c r="K280" s="110"/>
    </row>
    <row r="281" spans="1:11">
      <c r="A281" s="109"/>
      <c r="B281" s="109"/>
      <c r="C281" s="109"/>
      <c r="D281" s="109"/>
      <c r="E281" s="109"/>
      <c r="F281" s="109"/>
      <c r="G281" s="109"/>
      <c r="H281" s="109"/>
      <c r="I281" s="109"/>
      <c r="J281" s="109"/>
      <c r="K281" s="110"/>
    </row>
    <row r="282" spans="1:11">
      <c r="A282" s="109"/>
      <c r="B282" s="109"/>
      <c r="C282" s="109"/>
      <c r="D282" s="109"/>
      <c r="E282" s="109"/>
      <c r="F282" s="109"/>
      <c r="G282" s="109"/>
      <c r="H282" s="109"/>
      <c r="I282" s="109"/>
      <c r="J282" s="109"/>
      <c r="K282" s="110"/>
    </row>
    <row r="283" spans="1:11">
      <c r="A283" s="109"/>
      <c r="B283" s="109"/>
      <c r="C283" s="109"/>
      <c r="D283" s="109"/>
      <c r="E283" s="109"/>
      <c r="F283" s="109"/>
      <c r="G283" s="109"/>
      <c r="H283" s="109"/>
      <c r="I283" s="109"/>
      <c r="J283" s="109"/>
      <c r="K283" s="110"/>
    </row>
    <row r="284" spans="1:11">
      <c r="A284" s="109"/>
      <c r="B284" s="109"/>
      <c r="C284" s="109"/>
      <c r="D284" s="109"/>
      <c r="E284" s="109"/>
      <c r="F284" s="109"/>
      <c r="G284" s="109"/>
      <c r="H284" s="109"/>
      <c r="I284" s="109"/>
      <c r="J284" s="109"/>
      <c r="K284" s="110"/>
    </row>
    <row r="285" spans="1:11">
      <c r="A285" s="109"/>
      <c r="B285" s="109"/>
      <c r="C285" s="109"/>
      <c r="D285" s="109"/>
      <c r="E285" s="109"/>
      <c r="F285" s="109"/>
      <c r="G285" s="109"/>
      <c r="H285" s="109"/>
      <c r="I285" s="109"/>
      <c r="J285" s="109"/>
      <c r="K285" s="110"/>
    </row>
    <row r="286" spans="1:11">
      <c r="A286" s="109"/>
      <c r="B286" s="109"/>
      <c r="C286" s="109"/>
      <c r="D286" s="109"/>
      <c r="E286" s="109"/>
      <c r="F286" s="109"/>
      <c r="G286" s="109"/>
      <c r="H286" s="109"/>
      <c r="I286" s="109"/>
      <c r="J286" s="109"/>
      <c r="K286" s="110"/>
    </row>
    <row r="287" spans="1:11">
      <c r="A287" s="109"/>
      <c r="B287" s="109"/>
      <c r="C287" s="109"/>
      <c r="D287" s="109"/>
      <c r="E287" s="109"/>
      <c r="F287" s="109"/>
      <c r="G287" s="109"/>
      <c r="H287" s="109"/>
      <c r="I287" s="109"/>
      <c r="J287" s="109"/>
      <c r="K287" s="110"/>
    </row>
    <row r="288" spans="1:11">
      <c r="A288" s="109"/>
      <c r="B288" s="109"/>
      <c r="C288" s="109"/>
      <c r="D288" s="109"/>
      <c r="E288" s="109"/>
      <c r="F288" s="109"/>
      <c r="G288" s="109"/>
      <c r="H288" s="109"/>
      <c r="I288" s="109"/>
      <c r="J288" s="109"/>
      <c r="K288" s="110"/>
    </row>
    <row r="289" spans="1:11">
      <c r="A289" s="109"/>
      <c r="B289" s="109"/>
      <c r="C289" s="109"/>
      <c r="D289" s="109"/>
      <c r="E289" s="109"/>
      <c r="F289" s="109"/>
      <c r="G289" s="109"/>
      <c r="H289" s="109"/>
      <c r="I289" s="109"/>
      <c r="J289" s="109"/>
      <c r="K289" s="110"/>
    </row>
    <row r="290" spans="1:11">
      <c r="A290" s="109"/>
      <c r="B290" s="109"/>
      <c r="C290" s="109"/>
      <c r="D290" s="109"/>
      <c r="E290" s="109"/>
      <c r="F290" s="109"/>
      <c r="G290" s="109"/>
      <c r="H290" s="109"/>
      <c r="I290" s="109"/>
      <c r="J290" s="109"/>
      <c r="K290" s="110"/>
    </row>
    <row r="291" spans="1:11">
      <c r="A291" s="109"/>
      <c r="B291" s="109"/>
      <c r="C291" s="109"/>
      <c r="D291" s="109"/>
      <c r="E291" s="109"/>
      <c r="F291" s="109"/>
      <c r="G291" s="109"/>
      <c r="H291" s="109"/>
      <c r="I291" s="109"/>
      <c r="J291" s="109"/>
      <c r="K291" s="110"/>
    </row>
    <row r="292" spans="1:11">
      <c r="A292" s="109"/>
      <c r="B292" s="109"/>
      <c r="C292" s="109"/>
      <c r="D292" s="109"/>
      <c r="E292" s="109"/>
      <c r="F292" s="109"/>
      <c r="G292" s="109"/>
      <c r="H292" s="109"/>
      <c r="I292" s="109"/>
      <c r="J292" s="109"/>
      <c r="K292" s="110"/>
    </row>
    <row r="293" spans="1:11">
      <c r="A293" s="109"/>
      <c r="B293" s="109"/>
      <c r="C293" s="109"/>
      <c r="D293" s="109"/>
      <c r="E293" s="109"/>
      <c r="F293" s="109"/>
      <c r="G293" s="109"/>
      <c r="H293" s="109"/>
      <c r="I293" s="109"/>
      <c r="J293" s="109"/>
      <c r="K293" s="110"/>
    </row>
    <row r="294" spans="1:11">
      <c r="A294" s="109"/>
      <c r="B294" s="109"/>
      <c r="C294" s="109"/>
      <c r="D294" s="109"/>
      <c r="E294" s="109"/>
      <c r="F294" s="109"/>
      <c r="G294" s="109"/>
      <c r="H294" s="109"/>
      <c r="I294" s="109"/>
      <c r="J294" s="109"/>
      <c r="K294" s="110"/>
    </row>
    <row r="295" spans="1:11">
      <c r="A295" s="109"/>
      <c r="B295" s="109"/>
      <c r="C295" s="109"/>
      <c r="D295" s="109"/>
      <c r="E295" s="109"/>
      <c r="F295" s="109"/>
      <c r="G295" s="109"/>
      <c r="H295" s="109"/>
      <c r="I295" s="109"/>
      <c r="J295" s="109"/>
      <c r="K295" s="110"/>
    </row>
    <row r="296" spans="1:11">
      <c r="A296" s="109"/>
      <c r="B296" s="109"/>
      <c r="C296" s="109"/>
      <c r="D296" s="109"/>
      <c r="E296" s="109"/>
      <c r="F296" s="109"/>
      <c r="G296" s="109"/>
      <c r="H296" s="109"/>
      <c r="I296" s="109"/>
      <c r="J296" s="109"/>
      <c r="K296" s="110"/>
    </row>
    <row r="297" spans="1:11">
      <c r="A297" s="109"/>
      <c r="B297" s="109"/>
      <c r="C297" s="109"/>
      <c r="D297" s="109"/>
      <c r="E297" s="109"/>
      <c r="F297" s="109"/>
      <c r="G297" s="109"/>
      <c r="H297" s="109"/>
      <c r="I297" s="109"/>
      <c r="J297" s="109"/>
      <c r="K297" s="110"/>
    </row>
    <row r="298" spans="1:11">
      <c r="A298" s="109"/>
      <c r="B298" s="109"/>
      <c r="C298" s="109"/>
      <c r="D298" s="109"/>
      <c r="E298" s="109"/>
      <c r="F298" s="109"/>
      <c r="G298" s="109"/>
      <c r="H298" s="109"/>
      <c r="I298" s="109"/>
      <c r="J298" s="109"/>
      <c r="K298" s="110"/>
    </row>
    <row r="299" spans="1:11">
      <c r="A299" s="109"/>
      <c r="B299" s="109"/>
      <c r="C299" s="109"/>
      <c r="D299" s="109"/>
      <c r="E299" s="109"/>
      <c r="F299" s="109"/>
      <c r="G299" s="109"/>
      <c r="H299" s="109"/>
      <c r="I299" s="109"/>
      <c r="J299" s="109"/>
      <c r="K299" s="110"/>
    </row>
    <row r="300" spans="1:11">
      <c r="A300" s="109"/>
      <c r="B300" s="109"/>
      <c r="C300" s="109"/>
      <c r="D300" s="109"/>
      <c r="E300" s="109"/>
      <c r="F300" s="109"/>
      <c r="G300" s="109"/>
      <c r="H300" s="109"/>
      <c r="I300" s="109"/>
      <c r="J300" s="109"/>
      <c r="K300" s="110"/>
    </row>
    <row r="301" spans="1:11">
      <c r="A301" s="109"/>
      <c r="B301" s="109"/>
      <c r="C301" s="109"/>
      <c r="D301" s="109"/>
      <c r="E301" s="109"/>
      <c r="F301" s="109"/>
      <c r="G301" s="109"/>
      <c r="H301" s="109"/>
      <c r="I301" s="109"/>
      <c r="J301" s="109"/>
      <c r="K301" s="110"/>
    </row>
    <row r="302" spans="1:11">
      <c r="A302" s="109"/>
      <c r="B302" s="109"/>
      <c r="C302" s="109"/>
      <c r="D302" s="109"/>
      <c r="E302" s="109"/>
      <c r="F302" s="109"/>
      <c r="G302" s="109"/>
      <c r="H302" s="109"/>
      <c r="I302" s="109"/>
      <c r="J302" s="109"/>
      <c r="K302" s="110"/>
    </row>
    <row r="303" spans="1:11">
      <c r="A303" s="109"/>
      <c r="B303" s="109"/>
      <c r="C303" s="109"/>
      <c r="D303" s="109"/>
      <c r="E303" s="109"/>
      <c r="F303" s="109"/>
      <c r="G303" s="109"/>
      <c r="H303" s="109"/>
      <c r="I303" s="109"/>
      <c r="J303" s="109"/>
      <c r="K303" s="110"/>
    </row>
    <row r="304" spans="1:11">
      <c r="A304" s="109"/>
      <c r="B304" s="109"/>
      <c r="C304" s="109"/>
      <c r="D304" s="109"/>
      <c r="E304" s="109"/>
      <c r="F304" s="109"/>
      <c r="G304" s="109"/>
      <c r="H304" s="109"/>
      <c r="I304" s="109"/>
      <c r="J304" s="109"/>
      <c r="K304" s="110"/>
    </row>
    <row r="305" spans="1:11">
      <c r="A305" s="109"/>
      <c r="B305" s="109"/>
      <c r="C305" s="109"/>
      <c r="D305" s="109"/>
      <c r="E305" s="109"/>
      <c r="F305" s="109"/>
      <c r="G305" s="109"/>
      <c r="H305" s="109"/>
      <c r="I305" s="109"/>
      <c r="J305" s="109"/>
      <c r="K305" s="110"/>
    </row>
    <row r="306" spans="1:11">
      <c r="A306" s="109"/>
      <c r="B306" s="109"/>
      <c r="C306" s="109"/>
      <c r="D306" s="109"/>
      <c r="E306" s="109"/>
      <c r="F306" s="109"/>
      <c r="G306" s="109"/>
      <c r="H306" s="109"/>
      <c r="I306" s="109"/>
      <c r="J306" s="109"/>
      <c r="K306" s="110"/>
    </row>
    <row r="307" spans="1:11">
      <c r="A307" s="109"/>
      <c r="B307" s="109"/>
      <c r="C307" s="109"/>
      <c r="D307" s="109"/>
      <c r="E307" s="109"/>
      <c r="F307" s="109"/>
      <c r="G307" s="109"/>
      <c r="H307" s="109"/>
      <c r="I307" s="109"/>
      <c r="J307" s="109"/>
      <c r="K307" s="110"/>
    </row>
    <row r="308" spans="1:11">
      <c r="A308" s="109"/>
      <c r="B308" s="109"/>
      <c r="C308" s="109"/>
      <c r="D308" s="109"/>
      <c r="E308" s="109"/>
      <c r="F308" s="109"/>
      <c r="G308" s="109"/>
      <c r="H308" s="109"/>
      <c r="I308" s="109"/>
      <c r="J308" s="109"/>
      <c r="K308" s="110"/>
    </row>
    <row r="309" spans="1:11">
      <c r="A309" s="109"/>
      <c r="B309" s="109"/>
      <c r="C309" s="109"/>
      <c r="D309" s="109"/>
      <c r="E309" s="109"/>
      <c r="F309" s="109"/>
      <c r="G309" s="109"/>
      <c r="H309" s="109"/>
      <c r="I309" s="109"/>
      <c r="J309" s="109"/>
      <c r="K309" s="110"/>
    </row>
    <row r="310" spans="1:11">
      <c r="A310" s="109"/>
      <c r="B310" s="109"/>
      <c r="C310" s="109"/>
      <c r="D310" s="109"/>
      <c r="E310" s="109"/>
      <c r="F310" s="109"/>
      <c r="G310" s="109"/>
      <c r="H310" s="109"/>
      <c r="I310" s="109"/>
      <c r="J310" s="109"/>
      <c r="K310" s="110"/>
    </row>
    <row r="311" spans="1:11">
      <c r="A311" s="109"/>
      <c r="B311" s="109"/>
      <c r="C311" s="109"/>
      <c r="D311" s="109"/>
      <c r="E311" s="109"/>
      <c r="F311" s="109"/>
      <c r="G311" s="109"/>
      <c r="H311" s="109"/>
      <c r="I311" s="109"/>
      <c r="J311" s="109"/>
      <c r="K311" s="110"/>
    </row>
    <row r="312" spans="1:11">
      <c r="A312" s="109"/>
      <c r="B312" s="109"/>
      <c r="C312" s="109"/>
      <c r="D312" s="109"/>
      <c r="E312" s="109"/>
      <c r="F312" s="109"/>
      <c r="G312" s="109"/>
      <c r="H312" s="109"/>
      <c r="I312" s="109"/>
      <c r="J312" s="109"/>
      <c r="K312" s="110"/>
    </row>
    <row r="313" spans="1:11">
      <c r="A313" s="109"/>
      <c r="B313" s="109"/>
      <c r="C313" s="109"/>
      <c r="D313" s="109"/>
      <c r="E313" s="109"/>
      <c r="F313" s="109"/>
      <c r="G313" s="109"/>
      <c r="H313" s="109"/>
      <c r="I313" s="109"/>
      <c r="J313" s="109"/>
      <c r="K313" s="110"/>
    </row>
    <row r="314" spans="1:11">
      <c r="A314" s="109"/>
      <c r="B314" s="109"/>
      <c r="C314" s="109"/>
      <c r="D314" s="109"/>
      <c r="E314" s="109"/>
      <c r="F314" s="109"/>
      <c r="G314" s="109"/>
      <c r="H314" s="109"/>
      <c r="I314" s="109"/>
      <c r="J314" s="109"/>
      <c r="K314" s="110"/>
    </row>
    <row r="315" spans="1:11">
      <c r="A315" s="109"/>
      <c r="B315" s="109"/>
      <c r="C315" s="109"/>
      <c r="D315" s="109"/>
      <c r="E315" s="109"/>
      <c r="F315" s="109"/>
      <c r="G315" s="109"/>
      <c r="H315" s="109"/>
      <c r="I315" s="109"/>
      <c r="J315" s="109"/>
      <c r="K315" s="110"/>
    </row>
    <row r="316" spans="1:11">
      <c r="A316" s="109"/>
      <c r="B316" s="109"/>
      <c r="C316" s="109"/>
      <c r="D316" s="109"/>
      <c r="E316" s="109"/>
      <c r="F316" s="109"/>
      <c r="G316" s="109"/>
      <c r="H316" s="109"/>
      <c r="I316" s="109"/>
      <c r="J316" s="109"/>
      <c r="K316" s="110"/>
    </row>
    <row r="317" spans="1:11">
      <c r="A317" s="109"/>
      <c r="B317" s="109"/>
      <c r="C317" s="109"/>
      <c r="D317" s="109"/>
      <c r="E317" s="109"/>
      <c r="F317" s="109"/>
      <c r="G317" s="109"/>
      <c r="H317" s="109"/>
      <c r="I317" s="109"/>
      <c r="J317" s="109"/>
      <c r="K317" s="110"/>
    </row>
    <row r="318" spans="1:11">
      <c r="A318" s="109"/>
      <c r="B318" s="109"/>
      <c r="C318" s="109"/>
      <c r="D318" s="109"/>
      <c r="E318" s="109"/>
      <c r="F318" s="109"/>
      <c r="G318" s="109"/>
      <c r="H318" s="109"/>
      <c r="I318" s="109"/>
      <c r="J318" s="109"/>
      <c r="K318" s="110"/>
    </row>
    <row r="319" spans="1:11">
      <c r="A319" s="109"/>
      <c r="B319" s="109"/>
      <c r="C319" s="109"/>
      <c r="D319" s="109"/>
      <c r="E319" s="109"/>
      <c r="F319" s="109"/>
      <c r="G319" s="109"/>
      <c r="H319" s="109"/>
      <c r="I319" s="109"/>
      <c r="J319" s="109"/>
      <c r="K319" s="110"/>
    </row>
    <row r="320" spans="1:11">
      <c r="A320" s="109"/>
      <c r="B320" s="109"/>
      <c r="C320" s="109"/>
      <c r="D320" s="109"/>
      <c r="E320" s="109"/>
      <c r="F320" s="109"/>
      <c r="G320" s="109"/>
      <c r="H320" s="109"/>
      <c r="I320" s="109"/>
      <c r="J320" s="109"/>
      <c r="K320" s="110"/>
    </row>
    <row r="321" spans="1:11">
      <c r="A321" s="109"/>
      <c r="B321" s="109"/>
      <c r="C321" s="109"/>
      <c r="D321" s="109"/>
      <c r="E321" s="109"/>
      <c r="F321" s="109"/>
      <c r="G321" s="109"/>
      <c r="H321" s="109"/>
      <c r="I321" s="109"/>
      <c r="J321" s="109"/>
      <c r="K321" s="110"/>
    </row>
    <row r="322" spans="1:11">
      <c r="A322" s="109"/>
      <c r="B322" s="109"/>
      <c r="C322" s="109"/>
      <c r="D322" s="109"/>
      <c r="E322" s="109"/>
      <c r="F322" s="109"/>
      <c r="G322" s="109"/>
      <c r="H322" s="109"/>
      <c r="I322" s="109"/>
      <c r="J322" s="109"/>
      <c r="K322" s="110"/>
    </row>
    <row r="323" spans="1:11">
      <c r="A323" s="109"/>
      <c r="B323" s="109"/>
      <c r="C323" s="109"/>
      <c r="D323" s="109"/>
      <c r="E323" s="109"/>
      <c r="F323" s="109"/>
      <c r="G323" s="109"/>
      <c r="H323" s="109"/>
      <c r="I323" s="109"/>
      <c r="J323" s="109"/>
      <c r="K323" s="110"/>
    </row>
    <row r="324" spans="1:11">
      <c r="A324" s="109"/>
      <c r="B324" s="109"/>
      <c r="C324" s="109"/>
      <c r="D324" s="109"/>
      <c r="E324" s="109"/>
      <c r="F324" s="109"/>
      <c r="G324" s="109"/>
      <c r="H324" s="109"/>
      <c r="I324" s="109"/>
      <c r="J324" s="109"/>
      <c r="K324" s="110"/>
    </row>
    <row r="325" spans="1:11">
      <c r="A325" s="109"/>
      <c r="B325" s="109"/>
      <c r="C325" s="109"/>
      <c r="D325" s="109"/>
      <c r="E325" s="109"/>
      <c r="F325" s="109"/>
      <c r="G325" s="109"/>
      <c r="H325" s="109"/>
      <c r="I325" s="109"/>
      <c r="J325" s="109"/>
      <c r="K325" s="110"/>
    </row>
    <row r="326" spans="1:11">
      <c r="A326" s="109"/>
      <c r="B326" s="109"/>
      <c r="C326" s="109"/>
      <c r="D326" s="109"/>
      <c r="E326" s="109"/>
      <c r="F326" s="109"/>
      <c r="G326" s="109"/>
      <c r="H326" s="109"/>
      <c r="I326" s="109"/>
      <c r="J326" s="109"/>
      <c r="K326" s="110"/>
    </row>
    <row r="327" spans="1:11">
      <c r="A327" s="109"/>
      <c r="B327" s="109"/>
      <c r="C327" s="109"/>
      <c r="D327" s="109"/>
      <c r="E327" s="109"/>
      <c r="F327" s="109"/>
      <c r="G327" s="109"/>
      <c r="H327" s="109"/>
      <c r="I327" s="109"/>
      <c r="J327" s="109"/>
      <c r="K327" s="110"/>
    </row>
    <row r="328" spans="1:11">
      <c r="A328" s="109"/>
      <c r="B328" s="109"/>
      <c r="C328" s="109"/>
      <c r="D328" s="109"/>
      <c r="E328" s="109"/>
      <c r="F328" s="109"/>
      <c r="G328" s="109"/>
      <c r="H328" s="109"/>
      <c r="I328" s="109"/>
      <c r="J328" s="109"/>
      <c r="K328" s="110"/>
    </row>
    <row r="329" spans="1:11">
      <c r="A329" s="109"/>
      <c r="B329" s="109"/>
      <c r="C329" s="109"/>
      <c r="D329" s="109"/>
      <c r="E329" s="109"/>
      <c r="F329" s="109"/>
      <c r="G329" s="109"/>
      <c r="H329" s="109"/>
      <c r="I329" s="109"/>
      <c r="J329" s="109"/>
      <c r="K329" s="110"/>
    </row>
    <row r="330" spans="1:11">
      <c r="A330" s="109"/>
      <c r="B330" s="109"/>
      <c r="C330" s="109"/>
      <c r="D330" s="109"/>
      <c r="E330" s="109"/>
      <c r="F330" s="109"/>
      <c r="G330" s="109"/>
      <c r="H330" s="109"/>
      <c r="I330" s="109"/>
      <c r="J330" s="109"/>
      <c r="K330" s="110"/>
    </row>
    <row r="331" spans="1:11">
      <c r="A331" s="109"/>
      <c r="B331" s="109"/>
      <c r="C331" s="109"/>
      <c r="D331" s="109"/>
      <c r="E331" s="109"/>
      <c r="F331" s="109"/>
      <c r="G331" s="109"/>
      <c r="H331" s="109"/>
      <c r="I331" s="109"/>
      <c r="J331" s="109"/>
      <c r="K331" s="110"/>
    </row>
    <row r="332" spans="1:11">
      <c r="A332" s="109"/>
      <c r="B332" s="109"/>
      <c r="C332" s="109"/>
      <c r="D332" s="109"/>
      <c r="E332" s="109"/>
      <c r="F332" s="109"/>
      <c r="G332" s="109"/>
      <c r="H332" s="109"/>
      <c r="I332" s="109"/>
      <c r="J332" s="109"/>
      <c r="K332" s="110"/>
    </row>
    <row r="333" spans="1:11">
      <c r="A333" s="109"/>
      <c r="B333" s="109"/>
      <c r="C333" s="109"/>
      <c r="D333" s="109"/>
      <c r="E333" s="109"/>
      <c r="F333" s="109"/>
      <c r="G333" s="109"/>
      <c r="H333" s="109"/>
      <c r="I333" s="109"/>
      <c r="J333" s="109"/>
      <c r="K333" s="110"/>
    </row>
    <row r="334" spans="1:11">
      <c r="A334" s="109"/>
      <c r="B334" s="109"/>
      <c r="C334" s="109"/>
      <c r="D334" s="109"/>
      <c r="E334" s="109"/>
      <c r="F334" s="109"/>
      <c r="G334" s="109"/>
      <c r="H334" s="109"/>
      <c r="I334" s="109"/>
      <c r="J334" s="109"/>
      <c r="K334" s="110"/>
    </row>
    <row r="335" spans="1:11">
      <c r="A335" s="109"/>
      <c r="B335" s="109"/>
      <c r="C335" s="109"/>
      <c r="D335" s="109"/>
      <c r="E335" s="109"/>
      <c r="F335" s="109"/>
      <c r="G335" s="109"/>
      <c r="H335" s="109"/>
      <c r="I335" s="109"/>
      <c r="J335" s="109"/>
      <c r="K335" s="110"/>
    </row>
    <row r="336" spans="1:11">
      <c r="A336" s="109"/>
      <c r="B336" s="109"/>
      <c r="C336" s="109"/>
      <c r="D336" s="109"/>
      <c r="E336" s="109"/>
      <c r="F336" s="109"/>
      <c r="G336" s="109"/>
      <c r="H336" s="109"/>
      <c r="I336" s="109"/>
      <c r="J336" s="109"/>
      <c r="K336" s="110"/>
    </row>
    <row r="337" spans="1:11">
      <c r="A337" s="109"/>
      <c r="B337" s="109"/>
      <c r="C337" s="109"/>
      <c r="D337" s="109"/>
      <c r="E337" s="109"/>
      <c r="F337" s="109"/>
      <c r="G337" s="109"/>
      <c r="H337" s="109"/>
      <c r="I337" s="109"/>
      <c r="J337" s="109"/>
      <c r="K337" s="110"/>
    </row>
    <row r="338" spans="1:11">
      <c r="A338" s="109"/>
      <c r="B338" s="109"/>
      <c r="C338" s="109"/>
      <c r="D338" s="109"/>
      <c r="E338" s="109"/>
      <c r="F338" s="109"/>
      <c r="G338" s="109"/>
      <c r="H338" s="109"/>
      <c r="I338" s="109"/>
      <c r="J338" s="109"/>
      <c r="K338" s="110"/>
    </row>
    <row r="339" spans="1:11">
      <c r="A339" s="109"/>
      <c r="B339" s="109"/>
      <c r="C339" s="109"/>
      <c r="D339" s="109"/>
      <c r="E339" s="109"/>
      <c r="F339" s="109"/>
      <c r="G339" s="109"/>
      <c r="H339" s="109"/>
      <c r="I339" s="109"/>
      <c r="J339" s="109"/>
      <c r="K339" s="110"/>
    </row>
    <row r="340" spans="1:11">
      <c r="A340" s="109"/>
      <c r="B340" s="109"/>
      <c r="C340" s="109"/>
      <c r="D340" s="109"/>
      <c r="E340" s="109"/>
      <c r="F340" s="109"/>
      <c r="G340" s="109"/>
      <c r="H340" s="109"/>
      <c r="I340" s="109"/>
      <c r="J340" s="109"/>
      <c r="K340" s="110"/>
    </row>
    <row r="341" spans="1:11">
      <c r="A341" s="109"/>
      <c r="B341" s="109"/>
      <c r="C341" s="109"/>
      <c r="D341" s="109"/>
      <c r="E341" s="109"/>
      <c r="F341" s="109"/>
      <c r="G341" s="109"/>
      <c r="H341" s="109"/>
      <c r="I341" s="109"/>
      <c r="J341" s="109"/>
      <c r="K341" s="110"/>
    </row>
    <row r="342" spans="1:11">
      <c r="A342" s="109"/>
      <c r="B342" s="109"/>
      <c r="C342" s="109"/>
      <c r="D342" s="109"/>
      <c r="E342" s="109"/>
      <c r="F342" s="109"/>
      <c r="G342" s="109"/>
      <c r="H342" s="109"/>
      <c r="I342" s="109"/>
      <c r="J342" s="109"/>
      <c r="K342" s="110"/>
    </row>
    <row r="343" spans="1:11">
      <c r="A343" s="109"/>
      <c r="B343" s="109"/>
      <c r="C343" s="109"/>
      <c r="D343" s="109"/>
      <c r="E343" s="109"/>
      <c r="F343" s="109"/>
      <c r="G343" s="109"/>
      <c r="H343" s="109"/>
      <c r="I343" s="109"/>
      <c r="J343" s="109"/>
      <c r="K343" s="110"/>
    </row>
    <row r="344" spans="1:11">
      <c r="A344" s="109"/>
      <c r="B344" s="109"/>
      <c r="C344" s="109"/>
      <c r="D344" s="109"/>
      <c r="E344" s="109"/>
      <c r="F344" s="109"/>
      <c r="G344" s="109"/>
      <c r="H344" s="109"/>
      <c r="I344" s="109"/>
      <c r="J344" s="109"/>
      <c r="K344" s="110"/>
    </row>
    <row r="345" spans="1:11">
      <c r="A345" s="109"/>
      <c r="B345" s="109"/>
      <c r="C345" s="109"/>
      <c r="D345" s="109"/>
      <c r="E345" s="109"/>
      <c r="F345" s="109"/>
      <c r="G345" s="109"/>
      <c r="H345" s="109"/>
      <c r="I345" s="109"/>
      <c r="J345" s="109"/>
      <c r="K345" s="110"/>
    </row>
    <row r="346" spans="1:11">
      <c r="A346" s="109"/>
      <c r="B346" s="109"/>
      <c r="C346" s="109"/>
      <c r="D346" s="109"/>
      <c r="E346" s="109"/>
      <c r="F346" s="109"/>
      <c r="G346" s="109"/>
      <c r="H346" s="109"/>
      <c r="I346" s="109"/>
      <c r="J346" s="109"/>
      <c r="K346" s="110"/>
    </row>
    <row r="347" spans="1:11">
      <c r="A347" s="109"/>
      <c r="B347" s="109"/>
      <c r="C347" s="109"/>
      <c r="D347" s="109"/>
      <c r="E347" s="109"/>
      <c r="F347" s="109"/>
      <c r="G347" s="109"/>
      <c r="H347" s="109"/>
      <c r="I347" s="109"/>
      <c r="J347" s="109"/>
      <c r="K347" s="110"/>
    </row>
    <row r="348" spans="1:11">
      <c r="A348" s="109"/>
      <c r="B348" s="109"/>
      <c r="C348" s="109"/>
      <c r="D348" s="109"/>
      <c r="E348" s="109"/>
      <c r="F348" s="109"/>
      <c r="G348" s="109"/>
      <c r="H348" s="109"/>
      <c r="I348" s="109"/>
      <c r="J348" s="109"/>
      <c r="K348" s="110"/>
    </row>
    <row r="349" spans="1:11">
      <c r="A349" s="109"/>
      <c r="B349" s="109"/>
      <c r="C349" s="109"/>
      <c r="D349" s="109"/>
      <c r="E349" s="109"/>
      <c r="F349" s="109"/>
      <c r="G349" s="109"/>
      <c r="H349" s="109"/>
      <c r="I349" s="109"/>
      <c r="J349" s="109"/>
      <c r="K349" s="110"/>
    </row>
    <row r="350" spans="1:11">
      <c r="A350" s="109"/>
      <c r="B350" s="109"/>
      <c r="C350" s="109"/>
      <c r="D350" s="109"/>
      <c r="E350" s="109"/>
      <c r="F350" s="109"/>
      <c r="G350" s="109"/>
      <c r="H350" s="109"/>
      <c r="I350" s="109"/>
      <c r="J350" s="109"/>
      <c r="K350" s="110"/>
    </row>
    <row r="351" spans="1:11">
      <c r="A351" s="109"/>
      <c r="B351" s="109"/>
      <c r="C351" s="109"/>
      <c r="D351" s="109"/>
      <c r="E351" s="109"/>
      <c r="F351" s="109"/>
      <c r="G351" s="109"/>
      <c r="H351" s="109"/>
      <c r="I351" s="109"/>
      <c r="J351" s="109"/>
      <c r="K351" s="110"/>
    </row>
    <row r="352" spans="1:11">
      <c r="A352" s="109"/>
      <c r="B352" s="109"/>
      <c r="C352" s="109"/>
      <c r="D352" s="109"/>
      <c r="E352" s="109"/>
      <c r="F352" s="109"/>
      <c r="G352" s="109"/>
      <c r="H352" s="109"/>
      <c r="I352" s="109"/>
      <c r="J352" s="109"/>
      <c r="K352" s="110"/>
    </row>
    <row r="353" spans="1:11">
      <c r="A353" s="109"/>
      <c r="B353" s="109"/>
      <c r="C353" s="109"/>
      <c r="D353" s="109"/>
      <c r="E353" s="109"/>
      <c r="F353" s="109"/>
      <c r="G353" s="109"/>
      <c r="H353" s="109"/>
      <c r="I353" s="109"/>
      <c r="J353" s="109"/>
      <c r="K353" s="110"/>
    </row>
    <row r="354" spans="1:11">
      <c r="A354" s="109"/>
      <c r="B354" s="109"/>
      <c r="C354" s="109"/>
      <c r="D354" s="109"/>
      <c r="E354" s="109"/>
      <c r="F354" s="109"/>
      <c r="G354" s="109"/>
      <c r="H354" s="109"/>
      <c r="I354" s="109"/>
      <c r="J354" s="109"/>
      <c r="K354" s="110"/>
    </row>
    <row r="355" spans="1:11">
      <c r="A355" s="109"/>
      <c r="B355" s="109"/>
      <c r="C355" s="109"/>
      <c r="D355" s="109"/>
      <c r="E355" s="109"/>
      <c r="F355" s="109"/>
      <c r="G355" s="109"/>
      <c r="H355" s="109"/>
      <c r="I355" s="109"/>
      <c r="J355" s="109"/>
      <c r="K355" s="110"/>
    </row>
    <row r="356" spans="1:11">
      <c r="A356" s="109"/>
      <c r="B356" s="109"/>
      <c r="C356" s="109"/>
      <c r="D356" s="109"/>
      <c r="E356" s="109"/>
      <c r="F356" s="109"/>
      <c r="G356" s="109"/>
      <c r="H356" s="109"/>
      <c r="I356" s="109"/>
      <c r="J356" s="109"/>
      <c r="K356" s="110"/>
    </row>
    <row r="357" spans="1:11">
      <c r="A357" s="109"/>
      <c r="B357" s="109"/>
      <c r="C357" s="109"/>
      <c r="D357" s="109"/>
      <c r="E357" s="109"/>
      <c r="F357" s="109"/>
      <c r="G357" s="109"/>
      <c r="H357" s="109"/>
      <c r="I357" s="109"/>
      <c r="J357" s="109"/>
      <c r="K357" s="110"/>
    </row>
    <row r="358" spans="1:11">
      <c r="A358" s="109"/>
      <c r="B358" s="109"/>
      <c r="C358" s="109"/>
      <c r="D358" s="109"/>
      <c r="E358" s="109"/>
      <c r="F358" s="109"/>
      <c r="G358" s="109"/>
      <c r="H358" s="109"/>
      <c r="I358" s="109"/>
      <c r="J358" s="109"/>
      <c r="K358" s="110"/>
    </row>
    <row r="359" spans="1:11">
      <c r="A359" s="109"/>
      <c r="B359" s="109"/>
      <c r="C359" s="109"/>
      <c r="D359" s="109"/>
      <c r="E359" s="109"/>
      <c r="F359" s="109"/>
      <c r="G359" s="109"/>
      <c r="H359" s="109"/>
      <c r="I359" s="109"/>
      <c r="J359" s="109"/>
      <c r="K359" s="110"/>
    </row>
    <row r="360" spans="1:11">
      <c r="A360" s="109"/>
      <c r="B360" s="109"/>
      <c r="C360" s="109"/>
      <c r="D360" s="109"/>
      <c r="E360" s="109"/>
      <c r="F360" s="109"/>
      <c r="G360" s="109"/>
      <c r="H360" s="109"/>
      <c r="I360" s="109"/>
      <c r="J360" s="109"/>
      <c r="K360" s="110"/>
    </row>
    <row r="361" spans="1:11">
      <c r="A361" s="109"/>
      <c r="B361" s="109"/>
      <c r="C361" s="109"/>
      <c r="D361" s="109"/>
      <c r="E361" s="109"/>
      <c r="F361" s="109"/>
      <c r="G361" s="109"/>
      <c r="H361" s="109"/>
      <c r="I361" s="109"/>
      <c r="J361" s="109"/>
      <c r="K361" s="110"/>
    </row>
    <row r="362" spans="1:11">
      <c r="A362" s="109"/>
      <c r="B362" s="109"/>
      <c r="C362" s="109"/>
      <c r="D362" s="109"/>
      <c r="E362" s="109"/>
      <c r="F362" s="109"/>
      <c r="G362" s="109"/>
      <c r="H362" s="109"/>
      <c r="I362" s="109"/>
      <c r="J362" s="109"/>
      <c r="K362" s="110"/>
    </row>
    <row r="363" spans="1:11">
      <c r="A363" s="109"/>
      <c r="B363" s="109"/>
      <c r="C363" s="109"/>
      <c r="D363" s="109"/>
      <c r="E363" s="109"/>
      <c r="F363" s="109"/>
      <c r="G363" s="109"/>
      <c r="H363" s="109"/>
      <c r="I363" s="109"/>
      <c r="J363" s="109"/>
      <c r="K363" s="110"/>
    </row>
    <row r="364" spans="1:11">
      <c r="A364" s="109"/>
      <c r="B364" s="109"/>
      <c r="C364" s="109"/>
      <c r="D364" s="109"/>
      <c r="E364" s="109"/>
      <c r="F364" s="109"/>
      <c r="G364" s="109"/>
      <c r="H364" s="109"/>
      <c r="I364" s="109"/>
      <c r="J364" s="109"/>
      <c r="K364" s="110"/>
    </row>
    <row r="365" spans="1:11">
      <c r="A365" s="109"/>
      <c r="B365" s="109"/>
      <c r="C365" s="109"/>
      <c r="D365" s="109"/>
      <c r="E365" s="109"/>
      <c r="F365" s="109"/>
      <c r="G365" s="109"/>
      <c r="H365" s="109"/>
      <c r="I365" s="109"/>
      <c r="J365" s="109"/>
      <c r="K365" s="110"/>
    </row>
    <row r="366" spans="1:11">
      <c r="A366" s="109"/>
      <c r="B366" s="109"/>
      <c r="C366" s="109"/>
      <c r="D366" s="109"/>
      <c r="E366" s="109"/>
      <c r="F366" s="109"/>
      <c r="G366" s="109"/>
      <c r="H366" s="109"/>
      <c r="I366" s="109"/>
      <c r="J366" s="109"/>
      <c r="K366" s="110"/>
    </row>
    <row r="367" spans="1:11">
      <c r="A367" s="109"/>
      <c r="B367" s="109"/>
      <c r="C367" s="109"/>
      <c r="D367" s="109"/>
      <c r="E367" s="109"/>
      <c r="F367" s="109"/>
      <c r="G367" s="109"/>
      <c r="H367" s="109"/>
      <c r="I367" s="109"/>
      <c r="J367" s="109"/>
      <c r="K367" s="110"/>
    </row>
    <row r="368" spans="1:11">
      <c r="A368" s="109"/>
      <c r="B368" s="109"/>
      <c r="C368" s="109"/>
      <c r="D368" s="109"/>
      <c r="E368" s="109"/>
      <c r="F368" s="109"/>
      <c r="G368" s="109"/>
      <c r="H368" s="109"/>
      <c r="I368" s="109"/>
      <c r="J368" s="109"/>
      <c r="K368" s="110"/>
    </row>
    <row r="369" spans="1:11">
      <c r="A369" s="109"/>
      <c r="B369" s="109"/>
      <c r="C369" s="109"/>
      <c r="D369" s="109"/>
      <c r="E369" s="109"/>
      <c r="F369" s="109"/>
      <c r="G369" s="109"/>
      <c r="H369" s="109"/>
      <c r="I369" s="109"/>
      <c r="J369" s="109"/>
      <c r="K369" s="110"/>
    </row>
    <row r="370" spans="1:11">
      <c r="A370" s="109"/>
      <c r="B370" s="109"/>
      <c r="C370" s="109"/>
      <c r="D370" s="109"/>
      <c r="E370" s="109"/>
      <c r="F370" s="109"/>
      <c r="G370" s="109"/>
      <c r="H370" s="109"/>
      <c r="I370" s="109"/>
      <c r="J370" s="109"/>
      <c r="K370" s="110"/>
    </row>
    <row r="371" spans="1:11">
      <c r="A371" s="109"/>
      <c r="B371" s="109"/>
      <c r="C371" s="109"/>
      <c r="D371" s="109"/>
      <c r="E371" s="109"/>
      <c r="F371" s="109"/>
      <c r="G371" s="109"/>
      <c r="H371" s="109"/>
      <c r="I371" s="109"/>
      <c r="J371" s="109"/>
      <c r="K371" s="110"/>
    </row>
    <row r="372" spans="1:11">
      <c r="A372" s="109"/>
      <c r="B372" s="109"/>
      <c r="C372" s="109"/>
      <c r="D372" s="109"/>
      <c r="E372" s="109"/>
      <c r="F372" s="109"/>
      <c r="G372" s="109"/>
      <c r="H372" s="109"/>
      <c r="I372" s="109"/>
      <c r="J372" s="109"/>
      <c r="K372" s="110"/>
    </row>
    <row r="373" spans="1:11">
      <c r="A373" s="109"/>
      <c r="B373" s="109"/>
      <c r="C373" s="109"/>
      <c r="D373" s="109"/>
      <c r="E373" s="109"/>
      <c r="F373" s="109"/>
      <c r="G373" s="109"/>
      <c r="H373" s="109"/>
      <c r="I373" s="109"/>
      <c r="J373" s="109"/>
      <c r="K373" s="110"/>
    </row>
    <row r="374" spans="1:11">
      <c r="A374" s="109"/>
      <c r="B374" s="109"/>
      <c r="C374" s="109"/>
      <c r="D374" s="109"/>
      <c r="E374" s="109"/>
      <c r="F374" s="109"/>
      <c r="G374" s="109"/>
      <c r="H374" s="109"/>
      <c r="I374" s="109"/>
      <c r="J374" s="109"/>
      <c r="K374" s="110"/>
    </row>
    <row r="375" spans="1:11">
      <c r="A375" s="109"/>
      <c r="B375" s="109"/>
      <c r="C375" s="109"/>
      <c r="D375" s="109"/>
      <c r="E375" s="109"/>
      <c r="F375" s="109"/>
      <c r="G375" s="109"/>
      <c r="H375" s="109"/>
      <c r="I375" s="109"/>
      <c r="J375" s="109"/>
      <c r="K375" s="110"/>
    </row>
    <row r="376" spans="1:11">
      <c r="A376" s="109"/>
      <c r="B376" s="109"/>
      <c r="C376" s="109"/>
      <c r="D376" s="109"/>
      <c r="E376" s="109"/>
      <c r="F376" s="109"/>
      <c r="G376" s="109"/>
      <c r="H376" s="109"/>
      <c r="I376" s="109"/>
      <c r="J376" s="109"/>
      <c r="K376" s="110"/>
    </row>
    <row r="377" spans="1:11">
      <c r="A377" s="109"/>
      <c r="B377" s="109"/>
      <c r="C377" s="109"/>
      <c r="D377" s="109"/>
      <c r="E377" s="109"/>
      <c r="F377" s="109"/>
      <c r="G377" s="109"/>
      <c r="H377" s="109"/>
      <c r="I377" s="109"/>
      <c r="J377" s="109"/>
      <c r="K377" s="110"/>
    </row>
    <row r="378" spans="1:11">
      <c r="A378" s="109"/>
      <c r="B378" s="109"/>
      <c r="C378" s="109"/>
      <c r="D378" s="109"/>
      <c r="E378" s="109"/>
      <c r="F378" s="109"/>
      <c r="G378" s="109"/>
      <c r="H378" s="109"/>
      <c r="I378" s="109"/>
      <c r="J378" s="109"/>
      <c r="K378" s="110"/>
    </row>
    <row r="379" spans="1:11">
      <c r="A379" s="109"/>
      <c r="B379" s="109"/>
      <c r="C379" s="109"/>
      <c r="D379" s="109"/>
      <c r="E379" s="109"/>
      <c r="F379" s="109"/>
      <c r="G379" s="109"/>
      <c r="H379" s="109"/>
      <c r="I379" s="109"/>
      <c r="J379" s="109"/>
      <c r="K379" s="110"/>
    </row>
    <row r="380" spans="1:11">
      <c r="A380" s="109"/>
      <c r="B380" s="109"/>
      <c r="C380" s="109"/>
      <c r="D380" s="109"/>
      <c r="E380" s="109"/>
      <c r="F380" s="109"/>
      <c r="G380" s="109"/>
      <c r="H380" s="109"/>
      <c r="I380" s="109"/>
      <c r="J380" s="109"/>
      <c r="K380" s="110"/>
    </row>
    <row r="381" spans="1:11">
      <c r="A381" s="109"/>
      <c r="B381" s="109"/>
      <c r="C381" s="109"/>
      <c r="D381" s="109"/>
      <c r="E381" s="109"/>
      <c r="F381" s="109"/>
      <c r="G381" s="109"/>
      <c r="H381" s="109"/>
      <c r="I381" s="109"/>
      <c r="J381" s="109"/>
      <c r="K381" s="110"/>
    </row>
    <row r="382" spans="1:11">
      <c r="A382" s="109"/>
      <c r="B382" s="109"/>
      <c r="C382" s="109"/>
      <c r="D382" s="109"/>
      <c r="E382" s="109"/>
      <c r="F382" s="109"/>
      <c r="G382" s="109"/>
      <c r="H382" s="109"/>
      <c r="I382" s="109"/>
      <c r="J382" s="109"/>
      <c r="K382" s="110"/>
    </row>
    <row r="383" spans="1:11">
      <c r="A383" s="109"/>
      <c r="B383" s="109"/>
      <c r="C383" s="109"/>
      <c r="D383" s="109"/>
      <c r="E383" s="109"/>
      <c r="F383" s="109"/>
      <c r="G383" s="109"/>
      <c r="H383" s="109"/>
      <c r="I383" s="109"/>
      <c r="J383" s="109"/>
      <c r="K383" s="110"/>
    </row>
    <row r="384" spans="1:11">
      <c r="A384" s="109"/>
      <c r="B384" s="109"/>
      <c r="C384" s="109"/>
      <c r="D384" s="109"/>
      <c r="E384" s="109"/>
      <c r="F384" s="109"/>
      <c r="G384" s="109"/>
      <c r="H384" s="109"/>
      <c r="I384" s="109"/>
      <c r="J384" s="109"/>
      <c r="K384" s="110"/>
    </row>
    <row r="385" spans="1:11">
      <c r="A385" s="109"/>
      <c r="B385" s="109"/>
      <c r="C385" s="109"/>
      <c r="D385" s="109"/>
      <c r="E385" s="109"/>
      <c r="F385" s="109"/>
      <c r="G385" s="109"/>
      <c r="H385" s="109"/>
      <c r="I385" s="109"/>
      <c r="J385" s="109"/>
      <c r="K385" s="110"/>
    </row>
    <row r="386" spans="1:11">
      <c r="A386" s="109"/>
      <c r="B386" s="109"/>
      <c r="C386" s="109"/>
      <c r="D386" s="109"/>
      <c r="E386" s="109"/>
      <c r="F386" s="109"/>
      <c r="G386" s="109"/>
      <c r="H386" s="109"/>
      <c r="I386" s="109"/>
      <c r="J386" s="109"/>
      <c r="K386" s="110"/>
    </row>
    <row r="387" spans="1:11">
      <c r="A387" s="109"/>
      <c r="B387" s="109"/>
      <c r="C387" s="109"/>
      <c r="D387" s="109"/>
      <c r="E387" s="109"/>
      <c r="F387" s="109"/>
      <c r="G387" s="109"/>
      <c r="H387" s="109"/>
      <c r="I387" s="109"/>
      <c r="J387" s="109"/>
      <c r="K387" s="110"/>
    </row>
    <row r="388" spans="1:11">
      <c r="A388" s="109"/>
      <c r="B388" s="109"/>
      <c r="C388" s="109"/>
      <c r="D388" s="109"/>
      <c r="E388" s="109"/>
      <c r="F388" s="109"/>
      <c r="G388" s="109"/>
      <c r="H388" s="109"/>
      <c r="I388" s="109"/>
      <c r="J388" s="109"/>
      <c r="K388" s="110"/>
    </row>
    <row r="389" spans="1:11">
      <c r="A389" s="109"/>
      <c r="B389" s="109"/>
      <c r="C389" s="109"/>
      <c r="D389" s="109"/>
      <c r="E389" s="109"/>
      <c r="F389" s="109"/>
      <c r="G389" s="109"/>
      <c r="H389" s="109"/>
      <c r="I389" s="109"/>
      <c r="J389" s="109"/>
      <c r="K389" s="110"/>
    </row>
    <row r="390" spans="1:11">
      <c r="A390" s="109"/>
      <c r="B390" s="109"/>
      <c r="C390" s="109"/>
      <c r="D390" s="109"/>
      <c r="E390" s="109"/>
      <c r="F390" s="109"/>
      <c r="G390" s="109"/>
      <c r="H390" s="109"/>
      <c r="I390" s="109"/>
      <c r="J390" s="109"/>
      <c r="K390" s="110"/>
    </row>
    <row r="391" spans="1:11">
      <c r="A391" s="109"/>
      <c r="B391" s="109"/>
      <c r="C391" s="109"/>
      <c r="D391" s="109"/>
      <c r="E391" s="109"/>
      <c r="F391" s="109"/>
      <c r="G391" s="109"/>
      <c r="H391" s="109"/>
      <c r="I391" s="109"/>
      <c r="J391" s="109"/>
      <c r="K391" s="110"/>
    </row>
    <row r="392" spans="1:11">
      <c r="A392" s="109"/>
      <c r="B392" s="109"/>
      <c r="C392" s="109"/>
      <c r="D392" s="109"/>
      <c r="E392" s="109"/>
      <c r="F392" s="109"/>
      <c r="G392" s="109"/>
      <c r="H392" s="109"/>
      <c r="I392" s="109"/>
      <c r="J392" s="109"/>
      <c r="K392" s="110"/>
    </row>
    <row r="393" spans="1:11">
      <c r="A393" s="109"/>
      <c r="B393" s="109"/>
      <c r="C393" s="109"/>
      <c r="D393" s="109"/>
      <c r="E393" s="109"/>
      <c r="F393" s="109"/>
      <c r="G393" s="109"/>
      <c r="H393" s="109"/>
      <c r="I393" s="109"/>
      <c r="J393" s="109"/>
      <c r="K393" s="110"/>
    </row>
    <row r="394" spans="1:11">
      <c r="A394" s="109"/>
      <c r="B394" s="109"/>
      <c r="C394" s="109"/>
      <c r="D394" s="109"/>
      <c r="E394" s="109"/>
      <c r="F394" s="109"/>
      <c r="G394" s="109"/>
      <c r="H394" s="109"/>
      <c r="I394" s="109"/>
      <c r="J394" s="109"/>
      <c r="K394" s="110"/>
    </row>
    <row r="395" spans="1:11">
      <c r="A395" s="109"/>
      <c r="B395" s="109"/>
      <c r="C395" s="109"/>
      <c r="D395" s="109"/>
      <c r="E395" s="109"/>
      <c r="F395" s="109"/>
      <c r="G395" s="109"/>
      <c r="H395" s="109"/>
      <c r="I395" s="109"/>
      <c r="J395" s="109"/>
      <c r="K395" s="110"/>
    </row>
    <row r="396" spans="1:11">
      <c r="A396" s="109"/>
      <c r="B396" s="109"/>
      <c r="C396" s="109"/>
      <c r="D396" s="109"/>
      <c r="E396" s="109"/>
      <c r="F396" s="109"/>
      <c r="G396" s="109"/>
      <c r="H396" s="109"/>
      <c r="I396" s="109"/>
      <c r="J396" s="109"/>
      <c r="K396" s="110"/>
    </row>
    <row r="397" spans="1:11">
      <c r="A397" s="109"/>
      <c r="B397" s="109"/>
      <c r="C397" s="109"/>
      <c r="D397" s="109"/>
      <c r="E397" s="109"/>
      <c r="F397" s="109"/>
      <c r="G397" s="109"/>
      <c r="H397" s="109"/>
      <c r="I397" s="109"/>
      <c r="J397" s="109"/>
      <c r="K397" s="110"/>
    </row>
    <row r="398" spans="1:11">
      <c r="A398" s="109"/>
      <c r="B398" s="109"/>
      <c r="C398" s="109"/>
      <c r="D398" s="109"/>
      <c r="E398" s="109"/>
      <c r="F398" s="109"/>
      <c r="G398" s="109"/>
      <c r="H398" s="109"/>
      <c r="I398" s="109"/>
      <c r="J398" s="109"/>
      <c r="K398" s="110"/>
    </row>
    <row r="399" spans="1:11">
      <c r="A399" s="109"/>
      <c r="B399" s="109"/>
      <c r="C399" s="109"/>
      <c r="D399" s="109"/>
      <c r="E399" s="109"/>
      <c r="F399" s="109"/>
      <c r="G399" s="109"/>
      <c r="H399" s="109"/>
      <c r="I399" s="109"/>
      <c r="J399" s="109"/>
      <c r="K399" s="110"/>
    </row>
    <row r="400" spans="1:11">
      <c r="A400" s="109"/>
      <c r="B400" s="109"/>
      <c r="C400" s="109"/>
      <c r="D400" s="109"/>
      <c r="E400" s="109"/>
      <c r="F400" s="109"/>
      <c r="G400" s="109"/>
      <c r="H400" s="109"/>
      <c r="I400" s="109"/>
      <c r="J400" s="109"/>
      <c r="K400" s="110"/>
    </row>
    <row r="401" spans="1:11">
      <c r="A401" s="109"/>
      <c r="B401" s="109"/>
      <c r="C401" s="109"/>
      <c r="D401" s="109"/>
      <c r="E401" s="109"/>
      <c r="F401" s="109"/>
      <c r="G401" s="109"/>
      <c r="H401" s="109"/>
      <c r="I401" s="109"/>
      <c r="J401" s="109"/>
      <c r="K401" s="110"/>
    </row>
    <row r="402" spans="1:11">
      <c r="A402" s="109"/>
      <c r="B402" s="109"/>
      <c r="C402" s="109"/>
      <c r="D402" s="109"/>
      <c r="E402" s="109"/>
      <c r="F402" s="109"/>
      <c r="G402" s="109"/>
      <c r="H402" s="109"/>
      <c r="I402" s="109"/>
      <c r="J402" s="109"/>
      <c r="K402" s="110"/>
    </row>
    <row r="403" spans="1:11">
      <c r="A403" s="109"/>
      <c r="B403" s="109"/>
      <c r="C403" s="109"/>
      <c r="D403" s="109"/>
      <c r="E403" s="109"/>
      <c r="F403" s="109"/>
      <c r="G403" s="109"/>
      <c r="H403" s="109"/>
      <c r="I403" s="109"/>
      <c r="J403" s="109"/>
      <c r="K403" s="110"/>
    </row>
    <row r="404" spans="1:11">
      <c r="A404" s="109"/>
      <c r="B404" s="109"/>
      <c r="C404" s="109"/>
      <c r="D404" s="109"/>
      <c r="E404" s="109"/>
      <c r="F404" s="109"/>
      <c r="G404" s="109"/>
      <c r="H404" s="109"/>
      <c r="I404" s="109"/>
      <c r="J404" s="109"/>
      <c r="K404" s="110"/>
    </row>
    <row r="405" spans="1:11">
      <c r="A405" s="109"/>
      <c r="B405" s="109"/>
      <c r="C405" s="109"/>
      <c r="D405" s="109"/>
      <c r="E405" s="109"/>
      <c r="F405" s="109"/>
      <c r="G405" s="109"/>
      <c r="H405" s="109"/>
      <c r="I405" s="109"/>
      <c r="J405" s="109"/>
      <c r="K405" s="110"/>
    </row>
    <row r="406" spans="1:11">
      <c r="A406" s="109"/>
      <c r="B406" s="109"/>
      <c r="C406" s="109"/>
      <c r="D406" s="109"/>
      <c r="E406" s="109"/>
      <c r="F406" s="109"/>
      <c r="G406" s="109"/>
      <c r="H406" s="109"/>
      <c r="I406" s="109"/>
      <c r="J406" s="109"/>
      <c r="K406" s="110"/>
    </row>
    <row r="407" spans="1:11">
      <c r="A407" s="109"/>
      <c r="B407" s="109"/>
      <c r="C407" s="109"/>
      <c r="D407" s="109"/>
      <c r="E407" s="109"/>
      <c r="F407" s="109"/>
      <c r="G407" s="109"/>
      <c r="H407" s="109"/>
      <c r="I407" s="109"/>
      <c r="J407" s="109"/>
      <c r="K407" s="110"/>
    </row>
    <row r="408" spans="1:11">
      <c r="A408" s="109"/>
      <c r="B408" s="109"/>
      <c r="C408" s="109"/>
      <c r="D408" s="109"/>
      <c r="E408" s="109"/>
      <c r="F408" s="109"/>
      <c r="G408" s="109"/>
      <c r="H408" s="109"/>
      <c r="I408" s="109"/>
      <c r="J408" s="109"/>
      <c r="K408" s="110"/>
    </row>
    <row r="409" spans="1:11">
      <c r="A409" s="109"/>
      <c r="B409" s="109"/>
      <c r="C409" s="109"/>
      <c r="D409" s="109"/>
      <c r="E409" s="109"/>
      <c r="F409" s="109"/>
      <c r="G409" s="109"/>
      <c r="H409" s="109"/>
      <c r="I409" s="109"/>
      <c r="J409" s="109"/>
      <c r="K409" s="110"/>
    </row>
    <row r="410" spans="1:11">
      <c r="A410" s="109"/>
      <c r="B410" s="109"/>
      <c r="C410" s="109"/>
      <c r="D410" s="109"/>
      <c r="E410" s="109"/>
      <c r="F410" s="109"/>
      <c r="G410" s="109"/>
      <c r="H410" s="109"/>
      <c r="I410" s="109"/>
      <c r="J410" s="109"/>
      <c r="K410" s="110"/>
    </row>
    <row r="411" spans="1:11">
      <c r="A411" s="109"/>
      <c r="B411" s="109"/>
      <c r="C411" s="109"/>
      <c r="D411" s="109"/>
      <c r="E411" s="109"/>
      <c r="F411" s="109"/>
      <c r="G411" s="109"/>
      <c r="H411" s="109"/>
      <c r="I411" s="109"/>
      <c r="J411" s="109"/>
      <c r="K411" s="110"/>
    </row>
    <row r="412" spans="1:11">
      <c r="A412" s="109"/>
      <c r="B412" s="109"/>
      <c r="C412" s="109"/>
      <c r="D412" s="109"/>
      <c r="E412" s="109"/>
      <c r="F412" s="109"/>
      <c r="G412" s="109"/>
      <c r="H412" s="109"/>
      <c r="I412" s="109"/>
      <c r="J412" s="109"/>
      <c r="K412" s="110"/>
    </row>
    <row r="413" spans="1:11">
      <c r="A413" s="109"/>
      <c r="B413" s="109"/>
      <c r="C413" s="109"/>
      <c r="D413" s="109"/>
      <c r="E413" s="109"/>
      <c r="F413" s="109"/>
      <c r="G413" s="109"/>
      <c r="H413" s="109"/>
      <c r="I413" s="109"/>
      <c r="J413" s="109"/>
      <c r="K413" s="110"/>
    </row>
    <row r="414" spans="1:11">
      <c r="A414" s="109"/>
      <c r="B414" s="109"/>
      <c r="C414" s="109"/>
      <c r="D414" s="109"/>
      <c r="E414" s="109"/>
      <c r="F414" s="109"/>
      <c r="G414" s="109"/>
      <c r="H414" s="109"/>
      <c r="I414" s="109"/>
      <c r="J414" s="109"/>
      <c r="K414" s="110"/>
    </row>
    <row r="415" spans="1:11">
      <c r="A415" s="109"/>
      <c r="B415" s="109"/>
      <c r="C415" s="109"/>
      <c r="D415" s="109"/>
      <c r="E415" s="109"/>
      <c r="F415" s="109"/>
      <c r="G415" s="109"/>
      <c r="H415" s="109"/>
      <c r="I415" s="109"/>
      <c r="J415" s="109"/>
      <c r="K415" s="110"/>
    </row>
    <row r="416" spans="1:11">
      <c r="A416" s="109"/>
      <c r="B416" s="109"/>
      <c r="C416" s="109"/>
      <c r="D416" s="109"/>
      <c r="E416" s="109"/>
      <c r="F416" s="109"/>
      <c r="G416" s="109"/>
      <c r="H416" s="109"/>
      <c r="I416" s="109"/>
      <c r="J416" s="109"/>
      <c r="K416" s="110"/>
    </row>
    <row r="417" spans="1:11">
      <c r="A417" s="109"/>
      <c r="B417" s="109"/>
      <c r="C417" s="109"/>
      <c r="D417" s="109"/>
      <c r="E417" s="109"/>
      <c r="F417" s="109"/>
      <c r="G417" s="109"/>
      <c r="H417" s="109"/>
      <c r="I417" s="109"/>
      <c r="J417" s="109"/>
      <c r="K417" s="110"/>
    </row>
    <row r="418" spans="1:11">
      <c r="A418" s="109"/>
      <c r="B418" s="109"/>
      <c r="C418" s="109"/>
      <c r="D418" s="109"/>
      <c r="E418" s="109"/>
      <c r="F418" s="109"/>
      <c r="G418" s="109"/>
      <c r="H418" s="109"/>
      <c r="I418" s="109"/>
      <c r="J418" s="109"/>
      <c r="K418" s="110"/>
    </row>
  </sheetData>
  <mergeCells count="5">
    <mergeCell ref="A1:A4"/>
    <mergeCell ref="B1:B4"/>
    <mergeCell ref="C1:K1"/>
    <mergeCell ref="C2:G2"/>
    <mergeCell ref="H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workbookViewId="0">
      <selection activeCell="O13" sqref="O13"/>
    </sheetView>
  </sheetViews>
  <sheetFormatPr defaultRowHeight="15"/>
  <cols>
    <col min="2" max="2" width="39.5703125" customWidth="1"/>
    <col min="3" max="3" width="16.85546875" customWidth="1"/>
  </cols>
  <sheetData>
    <row r="1" spans="1:10" ht="15.75">
      <c r="A1" s="209" t="s">
        <v>0</v>
      </c>
      <c r="B1" s="210" t="s">
        <v>1</v>
      </c>
      <c r="C1" s="215" t="s">
        <v>803</v>
      </c>
      <c r="D1" s="212"/>
      <c r="E1" s="212"/>
      <c r="F1" s="212"/>
      <c r="G1" s="212"/>
      <c r="H1" s="212"/>
      <c r="I1" s="212"/>
      <c r="J1" s="212"/>
    </row>
    <row r="2" spans="1:10" ht="15.75">
      <c r="A2" s="205"/>
      <c r="B2" s="205"/>
      <c r="C2" s="215" t="s">
        <v>804</v>
      </c>
      <c r="D2" s="212"/>
      <c r="E2" s="212"/>
      <c r="F2" s="212"/>
      <c r="G2" s="215" t="s">
        <v>367</v>
      </c>
      <c r="H2" s="212"/>
      <c r="I2" s="79"/>
      <c r="J2" s="80"/>
    </row>
    <row r="3" spans="1:10" ht="110.25">
      <c r="A3" s="205"/>
      <c r="B3" s="205"/>
      <c r="C3" s="1" t="s">
        <v>805</v>
      </c>
      <c r="D3" s="1" t="s">
        <v>368</v>
      </c>
      <c r="E3" s="1" t="s">
        <v>806</v>
      </c>
      <c r="F3" s="1" t="s">
        <v>807</v>
      </c>
      <c r="G3" s="216" t="s">
        <v>369</v>
      </c>
      <c r="H3" s="207" t="s">
        <v>370</v>
      </c>
      <c r="I3" s="207"/>
      <c r="J3" s="208"/>
    </row>
    <row r="4" spans="1:10" ht="15.75">
      <c r="A4" s="205"/>
      <c r="B4" s="205"/>
      <c r="C4" s="138">
        <v>1</v>
      </c>
      <c r="D4" s="138">
        <v>1</v>
      </c>
      <c r="E4" s="138">
        <v>1</v>
      </c>
      <c r="F4" s="138">
        <v>1</v>
      </c>
      <c r="G4" s="206"/>
      <c r="H4" s="206"/>
      <c r="I4" s="206"/>
      <c r="J4" s="206"/>
    </row>
    <row r="5" spans="1:10" ht="16.5" thickBot="1">
      <c r="A5" s="206"/>
      <c r="B5" s="206"/>
      <c r="C5" s="85">
        <v>5</v>
      </c>
      <c r="D5" s="85">
        <v>5</v>
      </c>
      <c r="E5" s="85">
        <v>5</v>
      </c>
      <c r="F5" s="85">
        <v>5</v>
      </c>
      <c r="G5" s="139">
        <v>20</v>
      </c>
      <c r="H5" s="140">
        <v>60</v>
      </c>
      <c r="I5" s="140">
        <v>100</v>
      </c>
      <c r="J5" s="141">
        <v>100</v>
      </c>
    </row>
    <row r="6" spans="1:10" ht="15.75">
      <c r="A6" s="12">
        <v>1</v>
      </c>
      <c r="B6" s="142" t="s">
        <v>808</v>
      </c>
      <c r="C6" s="12">
        <v>4</v>
      </c>
      <c r="D6" s="12">
        <v>4</v>
      </c>
      <c r="E6" s="12">
        <v>4</v>
      </c>
      <c r="F6" s="12">
        <v>4</v>
      </c>
      <c r="G6" s="12">
        <v>9</v>
      </c>
      <c r="H6" s="12">
        <v>20</v>
      </c>
      <c r="I6" s="12">
        <f t="shared" ref="I6:I51" si="0">SUM(C6:H6)</f>
        <v>45</v>
      </c>
      <c r="J6" s="15">
        <f t="shared" ref="J6:J51" si="1">I6/100*100</f>
        <v>45</v>
      </c>
    </row>
    <row r="7" spans="1:10" ht="15.75">
      <c r="A7" s="12">
        <v>2</v>
      </c>
      <c r="B7" s="143" t="s">
        <v>809</v>
      </c>
      <c r="C7" s="12">
        <v>5</v>
      </c>
      <c r="D7" s="12">
        <v>5</v>
      </c>
      <c r="E7" s="12">
        <v>5</v>
      </c>
      <c r="F7" s="12">
        <v>4</v>
      </c>
      <c r="G7" s="12">
        <v>15</v>
      </c>
      <c r="H7" s="12">
        <v>25</v>
      </c>
      <c r="I7" s="12">
        <f t="shared" si="0"/>
        <v>59</v>
      </c>
      <c r="J7" s="15">
        <f t="shared" si="1"/>
        <v>59</v>
      </c>
    </row>
    <row r="8" spans="1:10" ht="15.75">
      <c r="A8" s="12">
        <v>3</v>
      </c>
      <c r="B8" s="143" t="s">
        <v>810</v>
      </c>
      <c r="C8" s="12">
        <v>4</v>
      </c>
      <c r="D8" s="12">
        <v>5</v>
      </c>
      <c r="E8" s="12">
        <v>5</v>
      </c>
      <c r="F8" s="12">
        <v>4</v>
      </c>
      <c r="G8" s="12">
        <v>2</v>
      </c>
      <c r="H8" s="12">
        <v>13</v>
      </c>
      <c r="I8" s="12">
        <f t="shared" si="0"/>
        <v>33</v>
      </c>
      <c r="J8" s="15">
        <f t="shared" si="1"/>
        <v>33</v>
      </c>
    </row>
    <row r="9" spans="1:10" ht="15.75">
      <c r="A9" s="12">
        <v>4</v>
      </c>
      <c r="B9" s="143" t="s">
        <v>811</v>
      </c>
      <c r="C9" s="12">
        <v>4</v>
      </c>
      <c r="D9" s="12">
        <v>5</v>
      </c>
      <c r="E9" s="12">
        <v>5</v>
      </c>
      <c r="F9" s="12">
        <v>4</v>
      </c>
      <c r="G9" s="12">
        <v>7</v>
      </c>
      <c r="H9" s="12">
        <v>10</v>
      </c>
      <c r="I9" s="12">
        <f t="shared" si="0"/>
        <v>35</v>
      </c>
      <c r="J9" s="15">
        <f t="shared" si="1"/>
        <v>35</v>
      </c>
    </row>
    <row r="10" spans="1:10" ht="15.75">
      <c r="A10" s="12">
        <v>5</v>
      </c>
      <c r="B10" s="143" t="s">
        <v>812</v>
      </c>
      <c r="C10" s="12">
        <v>5</v>
      </c>
      <c r="D10" s="12">
        <v>5</v>
      </c>
      <c r="E10" s="12">
        <v>5</v>
      </c>
      <c r="F10" s="12">
        <v>5</v>
      </c>
      <c r="G10" s="12">
        <v>18</v>
      </c>
      <c r="H10" s="12">
        <v>47</v>
      </c>
      <c r="I10" s="12">
        <f t="shared" si="0"/>
        <v>85</v>
      </c>
      <c r="J10" s="15">
        <f t="shared" si="1"/>
        <v>85</v>
      </c>
    </row>
    <row r="11" spans="1:10" ht="15.75">
      <c r="A11" s="12">
        <v>6</v>
      </c>
      <c r="B11" s="143" t="s">
        <v>813</v>
      </c>
      <c r="C11" s="12">
        <v>4</v>
      </c>
      <c r="D11" s="12">
        <v>5</v>
      </c>
      <c r="E11" s="12">
        <v>5</v>
      </c>
      <c r="F11" s="12">
        <v>4</v>
      </c>
      <c r="G11" s="12">
        <v>1</v>
      </c>
      <c r="H11" s="12">
        <v>7</v>
      </c>
      <c r="I11" s="12">
        <f t="shared" si="0"/>
        <v>26</v>
      </c>
      <c r="J11" s="15">
        <f t="shared" si="1"/>
        <v>26</v>
      </c>
    </row>
    <row r="12" spans="1:10" ht="15.75">
      <c r="A12" s="12">
        <v>7</v>
      </c>
      <c r="B12" s="143" t="s">
        <v>814</v>
      </c>
      <c r="C12" s="12">
        <v>4</v>
      </c>
      <c r="D12" s="12">
        <v>5</v>
      </c>
      <c r="E12" s="12">
        <v>5</v>
      </c>
      <c r="F12" s="12">
        <v>4</v>
      </c>
      <c r="G12" s="12">
        <v>7</v>
      </c>
      <c r="H12" s="12">
        <v>9</v>
      </c>
      <c r="I12" s="12">
        <f t="shared" si="0"/>
        <v>34</v>
      </c>
      <c r="J12" s="15">
        <f t="shared" si="1"/>
        <v>34</v>
      </c>
    </row>
    <row r="13" spans="1:10" ht="15.75">
      <c r="A13" s="12">
        <v>8</v>
      </c>
      <c r="B13" s="143" t="s">
        <v>815</v>
      </c>
      <c r="C13" s="12">
        <v>5</v>
      </c>
      <c r="D13" s="12">
        <v>5</v>
      </c>
      <c r="E13" s="12">
        <v>5</v>
      </c>
      <c r="F13" s="12">
        <v>5</v>
      </c>
      <c r="G13" s="12">
        <v>15</v>
      </c>
      <c r="H13" s="12">
        <v>34</v>
      </c>
      <c r="I13" s="12">
        <f t="shared" si="0"/>
        <v>69</v>
      </c>
      <c r="J13" s="15">
        <f t="shared" si="1"/>
        <v>69</v>
      </c>
    </row>
    <row r="14" spans="1:10" ht="15.75">
      <c r="A14" s="12">
        <v>9</v>
      </c>
      <c r="B14" s="143" t="s">
        <v>816</v>
      </c>
      <c r="C14" s="12">
        <v>5</v>
      </c>
      <c r="D14" s="12">
        <v>5</v>
      </c>
      <c r="E14" s="12">
        <v>5</v>
      </c>
      <c r="F14" s="12">
        <v>5</v>
      </c>
      <c r="G14" s="12">
        <v>20</v>
      </c>
      <c r="H14" s="12">
        <v>54</v>
      </c>
      <c r="I14" s="12">
        <f t="shared" si="0"/>
        <v>94</v>
      </c>
      <c r="J14" s="15">
        <f t="shared" si="1"/>
        <v>94</v>
      </c>
    </row>
    <row r="15" spans="1:10" ht="15.75">
      <c r="A15" s="12">
        <v>10</v>
      </c>
      <c r="B15" s="143" t="s">
        <v>817</v>
      </c>
      <c r="C15" s="12">
        <v>5</v>
      </c>
      <c r="D15" s="12">
        <v>5</v>
      </c>
      <c r="E15" s="12">
        <v>5</v>
      </c>
      <c r="F15" s="12">
        <v>5</v>
      </c>
      <c r="G15" s="12">
        <v>19</v>
      </c>
      <c r="H15" s="12">
        <v>46</v>
      </c>
      <c r="I15" s="12">
        <f t="shared" si="0"/>
        <v>85</v>
      </c>
      <c r="J15" s="15">
        <f t="shared" si="1"/>
        <v>85</v>
      </c>
    </row>
    <row r="16" spans="1:10" ht="15.75">
      <c r="A16" s="12">
        <v>11</v>
      </c>
      <c r="B16" s="143" t="s">
        <v>818</v>
      </c>
      <c r="C16" s="12">
        <v>5</v>
      </c>
      <c r="D16" s="12">
        <v>5</v>
      </c>
      <c r="E16" s="12">
        <v>5</v>
      </c>
      <c r="F16" s="12">
        <v>5</v>
      </c>
      <c r="G16" s="12">
        <v>15</v>
      </c>
      <c r="H16" s="12">
        <v>35</v>
      </c>
      <c r="I16" s="12">
        <f t="shared" si="0"/>
        <v>70</v>
      </c>
      <c r="J16" s="15">
        <f t="shared" si="1"/>
        <v>70</v>
      </c>
    </row>
    <row r="17" spans="1:10" ht="15.75">
      <c r="A17" s="12">
        <v>12</v>
      </c>
      <c r="B17" s="143" t="s">
        <v>819</v>
      </c>
      <c r="C17" s="12">
        <v>4</v>
      </c>
      <c r="D17" s="12">
        <v>5</v>
      </c>
      <c r="E17" s="12">
        <v>5</v>
      </c>
      <c r="F17" s="12">
        <v>5</v>
      </c>
      <c r="G17" s="12">
        <v>20</v>
      </c>
      <c r="H17" s="12">
        <v>46</v>
      </c>
      <c r="I17" s="12">
        <f t="shared" si="0"/>
        <v>85</v>
      </c>
      <c r="J17" s="15">
        <f t="shared" si="1"/>
        <v>85</v>
      </c>
    </row>
    <row r="18" spans="1:10" ht="15.75">
      <c r="A18" s="12">
        <v>13</v>
      </c>
      <c r="B18" s="143" t="s">
        <v>820</v>
      </c>
      <c r="C18" s="12">
        <v>4</v>
      </c>
      <c r="D18" s="12">
        <v>5</v>
      </c>
      <c r="E18" s="12">
        <v>5</v>
      </c>
      <c r="F18" s="12">
        <v>4</v>
      </c>
      <c r="G18" s="12">
        <v>10</v>
      </c>
      <c r="H18" s="12">
        <v>13</v>
      </c>
      <c r="I18" s="12">
        <f t="shared" si="0"/>
        <v>41</v>
      </c>
      <c r="J18" s="15">
        <f t="shared" si="1"/>
        <v>41</v>
      </c>
    </row>
    <row r="19" spans="1:10" ht="15.75">
      <c r="A19" s="12">
        <v>14</v>
      </c>
      <c r="B19" s="143" t="s">
        <v>821</v>
      </c>
      <c r="C19" s="12">
        <v>5</v>
      </c>
      <c r="D19" s="12">
        <v>5</v>
      </c>
      <c r="E19" s="12">
        <v>5</v>
      </c>
      <c r="F19" s="12">
        <v>4</v>
      </c>
      <c r="G19" s="12">
        <v>16</v>
      </c>
      <c r="H19" s="12">
        <v>40</v>
      </c>
      <c r="I19" s="12">
        <f t="shared" si="0"/>
        <v>75</v>
      </c>
      <c r="J19" s="15">
        <f t="shared" si="1"/>
        <v>75</v>
      </c>
    </row>
    <row r="20" spans="1:10" ht="15.75">
      <c r="A20" s="12">
        <v>15</v>
      </c>
      <c r="B20" s="143" t="s">
        <v>822</v>
      </c>
      <c r="C20" s="12">
        <v>5</v>
      </c>
      <c r="D20" s="12">
        <v>5</v>
      </c>
      <c r="E20" s="12">
        <v>5</v>
      </c>
      <c r="F20" s="12">
        <v>5</v>
      </c>
      <c r="G20" s="12">
        <v>15</v>
      </c>
      <c r="H20" s="12">
        <v>18</v>
      </c>
      <c r="I20" s="12">
        <f t="shared" si="0"/>
        <v>53</v>
      </c>
      <c r="J20" s="15">
        <f t="shared" si="1"/>
        <v>53</v>
      </c>
    </row>
    <row r="21" spans="1:10" ht="15.75">
      <c r="A21" s="12">
        <v>16</v>
      </c>
      <c r="B21" s="143" t="s">
        <v>823</v>
      </c>
      <c r="C21" s="12">
        <v>4</v>
      </c>
      <c r="D21" s="12">
        <v>5</v>
      </c>
      <c r="E21" s="12">
        <v>5</v>
      </c>
      <c r="F21" s="12">
        <v>4</v>
      </c>
      <c r="G21" s="12">
        <v>9</v>
      </c>
      <c r="H21" s="12">
        <v>20</v>
      </c>
      <c r="I21" s="12">
        <f t="shared" si="0"/>
        <v>47</v>
      </c>
      <c r="J21" s="15">
        <f t="shared" si="1"/>
        <v>47</v>
      </c>
    </row>
    <row r="22" spans="1:10" ht="15.75">
      <c r="A22" s="12">
        <v>17</v>
      </c>
      <c r="B22" s="143" t="s">
        <v>824</v>
      </c>
      <c r="C22" s="12">
        <v>5</v>
      </c>
      <c r="D22" s="12">
        <v>5</v>
      </c>
      <c r="E22" s="12">
        <v>5</v>
      </c>
      <c r="F22" s="12">
        <v>4</v>
      </c>
      <c r="G22" s="12">
        <v>8</v>
      </c>
      <c r="H22" s="12">
        <v>23</v>
      </c>
      <c r="I22" s="12">
        <f t="shared" si="0"/>
        <v>50</v>
      </c>
      <c r="J22" s="15">
        <f t="shared" si="1"/>
        <v>50</v>
      </c>
    </row>
    <row r="23" spans="1:10" ht="15.75">
      <c r="A23" s="12">
        <v>18</v>
      </c>
      <c r="B23" s="143" t="s">
        <v>825</v>
      </c>
      <c r="C23" s="12">
        <v>4</v>
      </c>
      <c r="D23" s="12">
        <v>5</v>
      </c>
      <c r="E23" s="12">
        <v>5</v>
      </c>
      <c r="F23" s="12">
        <v>4</v>
      </c>
      <c r="G23" s="12">
        <v>9</v>
      </c>
      <c r="H23" s="12">
        <v>23</v>
      </c>
      <c r="I23" s="12">
        <f t="shared" si="0"/>
        <v>50</v>
      </c>
      <c r="J23" s="15">
        <f t="shared" si="1"/>
        <v>50</v>
      </c>
    </row>
    <row r="24" spans="1:10" ht="15.75">
      <c r="A24" s="12">
        <v>19</v>
      </c>
      <c r="B24" s="143" t="s">
        <v>826</v>
      </c>
      <c r="C24" s="12">
        <v>5</v>
      </c>
      <c r="D24" s="12">
        <v>5</v>
      </c>
      <c r="E24" s="12">
        <v>5</v>
      </c>
      <c r="F24" s="12">
        <v>5</v>
      </c>
      <c r="G24" s="12">
        <v>19</v>
      </c>
      <c r="H24" s="12">
        <v>56</v>
      </c>
      <c r="I24" s="12">
        <f t="shared" si="0"/>
        <v>95</v>
      </c>
      <c r="J24" s="15">
        <f t="shared" si="1"/>
        <v>95</v>
      </c>
    </row>
    <row r="25" spans="1:10" ht="15.75">
      <c r="A25" s="12">
        <v>20</v>
      </c>
      <c r="B25" s="144" t="s">
        <v>827</v>
      </c>
      <c r="C25" s="12">
        <v>4</v>
      </c>
      <c r="D25" s="12">
        <v>5</v>
      </c>
      <c r="E25" s="12">
        <v>5</v>
      </c>
      <c r="F25" s="12">
        <v>4</v>
      </c>
      <c r="G25" s="12">
        <v>3</v>
      </c>
      <c r="H25" s="12">
        <v>13</v>
      </c>
      <c r="I25" s="12">
        <f t="shared" si="0"/>
        <v>34</v>
      </c>
      <c r="J25" s="15">
        <f t="shared" si="1"/>
        <v>34</v>
      </c>
    </row>
    <row r="26" spans="1:10" ht="15.75">
      <c r="A26" s="12">
        <v>21</v>
      </c>
      <c r="B26" s="144" t="s">
        <v>828</v>
      </c>
      <c r="C26" s="12">
        <v>4</v>
      </c>
      <c r="D26" s="12">
        <v>5</v>
      </c>
      <c r="E26" s="12">
        <v>5</v>
      </c>
      <c r="F26" s="12">
        <v>4</v>
      </c>
      <c r="G26" s="12">
        <v>7</v>
      </c>
      <c r="H26" s="12">
        <v>13</v>
      </c>
      <c r="I26" s="12">
        <f t="shared" si="0"/>
        <v>38</v>
      </c>
      <c r="J26" s="15">
        <f t="shared" si="1"/>
        <v>38</v>
      </c>
    </row>
    <row r="27" spans="1:10" ht="15.75">
      <c r="A27" s="12">
        <v>22</v>
      </c>
      <c r="B27" s="143" t="s">
        <v>829</v>
      </c>
      <c r="C27" s="12">
        <v>4</v>
      </c>
      <c r="D27" s="12">
        <v>5</v>
      </c>
      <c r="E27" s="12">
        <v>5</v>
      </c>
      <c r="F27" s="12">
        <v>4</v>
      </c>
      <c r="G27" s="12">
        <v>7</v>
      </c>
      <c r="H27" s="12">
        <v>22</v>
      </c>
      <c r="I27" s="12">
        <f t="shared" si="0"/>
        <v>47</v>
      </c>
      <c r="J27" s="15">
        <f t="shared" si="1"/>
        <v>47</v>
      </c>
    </row>
    <row r="28" spans="1:10" ht="15.75">
      <c r="A28" s="12">
        <v>23</v>
      </c>
      <c r="B28" s="143" t="s">
        <v>830</v>
      </c>
      <c r="C28" s="12">
        <v>4</v>
      </c>
      <c r="D28" s="12">
        <v>5</v>
      </c>
      <c r="E28" s="12">
        <v>5</v>
      </c>
      <c r="F28" s="12">
        <v>4</v>
      </c>
      <c r="G28" s="12">
        <v>3</v>
      </c>
      <c r="H28" s="12">
        <v>9</v>
      </c>
      <c r="I28" s="12">
        <f t="shared" si="0"/>
        <v>30</v>
      </c>
      <c r="J28" s="15">
        <f t="shared" si="1"/>
        <v>30</v>
      </c>
    </row>
    <row r="29" spans="1:10" ht="15.75">
      <c r="A29" s="12">
        <v>24</v>
      </c>
      <c r="B29" s="143" t="s">
        <v>831</v>
      </c>
      <c r="C29" s="12">
        <v>5</v>
      </c>
      <c r="D29" s="12">
        <v>5</v>
      </c>
      <c r="E29" s="12">
        <v>5</v>
      </c>
      <c r="F29" s="12">
        <v>5</v>
      </c>
      <c r="G29" s="12">
        <v>16</v>
      </c>
      <c r="H29" s="12">
        <v>37</v>
      </c>
      <c r="I29" s="12">
        <f t="shared" si="0"/>
        <v>73</v>
      </c>
      <c r="J29" s="15">
        <f t="shared" si="1"/>
        <v>73</v>
      </c>
    </row>
    <row r="30" spans="1:10" ht="15.75">
      <c r="A30" s="12">
        <v>25</v>
      </c>
      <c r="B30" s="143" t="s">
        <v>832</v>
      </c>
      <c r="C30" s="12">
        <v>5</v>
      </c>
      <c r="D30" s="12">
        <v>5</v>
      </c>
      <c r="E30" s="12">
        <v>5</v>
      </c>
      <c r="F30" s="12">
        <v>5</v>
      </c>
      <c r="G30" s="12">
        <v>12</v>
      </c>
      <c r="H30" s="12">
        <v>36</v>
      </c>
      <c r="I30" s="12">
        <f t="shared" si="0"/>
        <v>68</v>
      </c>
      <c r="J30" s="15">
        <f t="shared" si="1"/>
        <v>68</v>
      </c>
    </row>
    <row r="31" spans="1:10" ht="15.75">
      <c r="A31" s="12">
        <v>26</v>
      </c>
      <c r="B31" s="143" t="s">
        <v>833</v>
      </c>
      <c r="C31" s="12">
        <v>5</v>
      </c>
      <c r="D31" s="12">
        <v>5</v>
      </c>
      <c r="E31" s="12">
        <v>5</v>
      </c>
      <c r="F31" s="12">
        <v>5</v>
      </c>
      <c r="G31" s="12">
        <v>20</v>
      </c>
      <c r="H31" s="12">
        <v>53</v>
      </c>
      <c r="I31" s="12">
        <f t="shared" si="0"/>
        <v>93</v>
      </c>
      <c r="J31" s="15">
        <f t="shared" si="1"/>
        <v>93</v>
      </c>
    </row>
    <row r="32" spans="1:10" ht="15.75">
      <c r="A32" s="12">
        <v>27</v>
      </c>
      <c r="B32" s="143" t="s">
        <v>834</v>
      </c>
      <c r="C32" s="12">
        <v>5</v>
      </c>
      <c r="D32" s="12">
        <v>5</v>
      </c>
      <c r="E32" s="12">
        <v>5</v>
      </c>
      <c r="F32" s="12">
        <v>5</v>
      </c>
      <c r="G32" s="12">
        <v>16</v>
      </c>
      <c r="H32" s="12">
        <v>35</v>
      </c>
      <c r="I32" s="12">
        <f t="shared" si="0"/>
        <v>71</v>
      </c>
      <c r="J32" s="15">
        <f t="shared" si="1"/>
        <v>71</v>
      </c>
    </row>
    <row r="33" spans="1:10" ht="15.75">
      <c r="A33" s="12">
        <v>28</v>
      </c>
      <c r="B33" s="143" t="s">
        <v>835</v>
      </c>
      <c r="C33" s="12">
        <v>4</v>
      </c>
      <c r="D33" s="12">
        <v>5</v>
      </c>
      <c r="E33" s="12">
        <v>5</v>
      </c>
      <c r="F33" s="12">
        <v>4</v>
      </c>
      <c r="G33" s="12">
        <v>13</v>
      </c>
      <c r="H33" s="12">
        <v>26</v>
      </c>
      <c r="I33" s="12">
        <f t="shared" si="0"/>
        <v>57</v>
      </c>
      <c r="J33" s="15">
        <f t="shared" si="1"/>
        <v>56.999999999999993</v>
      </c>
    </row>
    <row r="34" spans="1:10" ht="15.75">
      <c r="A34" s="12">
        <v>29</v>
      </c>
      <c r="B34" s="143" t="s">
        <v>836</v>
      </c>
      <c r="C34" s="12">
        <v>5</v>
      </c>
      <c r="D34" s="12">
        <v>5</v>
      </c>
      <c r="E34" s="12">
        <v>5</v>
      </c>
      <c r="F34" s="12">
        <v>4</v>
      </c>
      <c r="G34" s="12">
        <v>13</v>
      </c>
      <c r="H34" s="12">
        <v>31</v>
      </c>
      <c r="I34" s="12">
        <f t="shared" si="0"/>
        <v>63</v>
      </c>
      <c r="J34" s="15">
        <f t="shared" si="1"/>
        <v>63</v>
      </c>
    </row>
    <row r="35" spans="1:10" ht="15.75">
      <c r="A35" s="12">
        <v>30</v>
      </c>
      <c r="B35" s="143" t="s">
        <v>837</v>
      </c>
      <c r="C35" s="12">
        <v>4</v>
      </c>
      <c r="D35" s="12">
        <v>5</v>
      </c>
      <c r="E35" s="12">
        <v>5</v>
      </c>
      <c r="F35" s="12">
        <v>4</v>
      </c>
      <c r="G35" s="12">
        <v>3</v>
      </c>
      <c r="H35" s="12">
        <v>10</v>
      </c>
      <c r="I35" s="12">
        <f t="shared" si="0"/>
        <v>31</v>
      </c>
      <c r="J35" s="15">
        <f t="shared" si="1"/>
        <v>31</v>
      </c>
    </row>
    <row r="36" spans="1:10" ht="15.75">
      <c r="A36" s="12">
        <v>31</v>
      </c>
      <c r="B36" s="143" t="s">
        <v>838</v>
      </c>
      <c r="C36" s="12">
        <v>4</v>
      </c>
      <c r="D36" s="12">
        <v>5</v>
      </c>
      <c r="E36" s="12">
        <v>5</v>
      </c>
      <c r="F36" s="12">
        <v>4</v>
      </c>
      <c r="G36" s="12">
        <v>4</v>
      </c>
      <c r="H36" s="12">
        <v>12</v>
      </c>
      <c r="I36" s="12">
        <f t="shared" si="0"/>
        <v>34</v>
      </c>
      <c r="J36" s="15">
        <f t="shared" si="1"/>
        <v>34</v>
      </c>
    </row>
    <row r="37" spans="1:10" ht="15.75">
      <c r="A37" s="12">
        <v>32</v>
      </c>
      <c r="B37" s="143" t="s">
        <v>839</v>
      </c>
      <c r="C37" s="12">
        <v>5</v>
      </c>
      <c r="D37" s="12">
        <v>5</v>
      </c>
      <c r="E37" s="12">
        <v>5</v>
      </c>
      <c r="F37" s="12">
        <v>5</v>
      </c>
      <c r="G37" s="12">
        <v>16</v>
      </c>
      <c r="H37" s="12">
        <v>38</v>
      </c>
      <c r="I37" s="12">
        <f t="shared" si="0"/>
        <v>74</v>
      </c>
      <c r="J37" s="15">
        <f t="shared" si="1"/>
        <v>74</v>
      </c>
    </row>
    <row r="38" spans="1:10" ht="15.75">
      <c r="A38" s="12">
        <v>33</v>
      </c>
      <c r="B38" s="143" t="s">
        <v>840</v>
      </c>
      <c r="C38" s="12">
        <v>5</v>
      </c>
      <c r="D38" s="12">
        <v>5</v>
      </c>
      <c r="E38" s="12">
        <v>5</v>
      </c>
      <c r="F38" s="12">
        <v>5</v>
      </c>
      <c r="G38" s="12">
        <v>16</v>
      </c>
      <c r="H38" s="12">
        <v>31</v>
      </c>
      <c r="I38" s="12">
        <f t="shared" si="0"/>
        <v>67</v>
      </c>
      <c r="J38" s="15">
        <f t="shared" si="1"/>
        <v>67</v>
      </c>
    </row>
    <row r="39" spans="1:10" ht="15.75">
      <c r="A39" s="12">
        <v>34</v>
      </c>
      <c r="B39" s="143" t="s">
        <v>841</v>
      </c>
      <c r="C39" s="12">
        <v>4</v>
      </c>
      <c r="D39" s="12">
        <v>5</v>
      </c>
      <c r="E39" s="12">
        <v>5</v>
      </c>
      <c r="F39" s="12">
        <v>4</v>
      </c>
      <c r="G39" s="12">
        <v>15</v>
      </c>
      <c r="H39" s="12">
        <v>54</v>
      </c>
      <c r="I39" s="12">
        <f t="shared" si="0"/>
        <v>87</v>
      </c>
      <c r="J39" s="15">
        <f t="shared" si="1"/>
        <v>87</v>
      </c>
    </row>
    <row r="40" spans="1:10" ht="15.75">
      <c r="A40" s="12">
        <v>35</v>
      </c>
      <c r="B40" s="143" t="s">
        <v>842</v>
      </c>
      <c r="C40" s="12">
        <v>4</v>
      </c>
      <c r="D40" s="12">
        <v>5</v>
      </c>
      <c r="E40" s="12">
        <v>5</v>
      </c>
      <c r="F40" s="12">
        <v>4</v>
      </c>
      <c r="G40" s="12">
        <v>11</v>
      </c>
      <c r="H40" s="12">
        <v>25</v>
      </c>
      <c r="I40" s="12">
        <f t="shared" si="0"/>
        <v>54</v>
      </c>
      <c r="J40" s="15">
        <f t="shared" si="1"/>
        <v>54</v>
      </c>
    </row>
    <row r="41" spans="1:10" ht="15.75">
      <c r="A41" s="12">
        <v>36</v>
      </c>
      <c r="B41" s="143" t="s">
        <v>843</v>
      </c>
      <c r="C41" s="12">
        <v>5</v>
      </c>
      <c r="D41" s="12">
        <v>5</v>
      </c>
      <c r="E41" s="12">
        <v>5</v>
      </c>
      <c r="F41" s="12">
        <v>5</v>
      </c>
      <c r="G41" s="12">
        <v>13</v>
      </c>
      <c r="H41" s="12">
        <v>54</v>
      </c>
      <c r="I41" s="12">
        <f t="shared" si="0"/>
        <v>87</v>
      </c>
      <c r="J41" s="15">
        <f t="shared" si="1"/>
        <v>87</v>
      </c>
    </row>
    <row r="42" spans="1:10" ht="15.75">
      <c r="A42" s="12">
        <v>37</v>
      </c>
      <c r="B42" s="143" t="s">
        <v>844</v>
      </c>
      <c r="C42" s="12">
        <v>4</v>
      </c>
      <c r="D42" s="12">
        <v>5</v>
      </c>
      <c r="E42" s="12">
        <v>5</v>
      </c>
      <c r="F42" s="12">
        <v>4</v>
      </c>
      <c r="G42" s="12">
        <v>5</v>
      </c>
      <c r="H42" s="12">
        <v>10</v>
      </c>
      <c r="I42" s="12">
        <f t="shared" si="0"/>
        <v>33</v>
      </c>
      <c r="J42" s="15">
        <f t="shared" si="1"/>
        <v>33</v>
      </c>
    </row>
    <row r="43" spans="1:10" ht="15.75">
      <c r="A43" s="12">
        <v>38</v>
      </c>
      <c r="B43" s="143" t="s">
        <v>845</v>
      </c>
      <c r="C43" s="12">
        <v>5</v>
      </c>
      <c r="D43" s="12">
        <v>5</v>
      </c>
      <c r="E43" s="12">
        <v>5</v>
      </c>
      <c r="F43" s="12">
        <v>5</v>
      </c>
      <c r="G43" s="12">
        <v>11</v>
      </c>
      <c r="H43" s="12">
        <v>31</v>
      </c>
      <c r="I43" s="12">
        <f t="shared" si="0"/>
        <v>62</v>
      </c>
      <c r="J43" s="15">
        <f t="shared" si="1"/>
        <v>62</v>
      </c>
    </row>
    <row r="44" spans="1:10" ht="15.75">
      <c r="A44" s="12">
        <v>39</v>
      </c>
      <c r="B44" s="143" t="s">
        <v>846</v>
      </c>
      <c r="C44" s="12">
        <v>4</v>
      </c>
      <c r="D44" s="12">
        <v>5</v>
      </c>
      <c r="E44" s="12">
        <v>5</v>
      </c>
      <c r="F44" s="12">
        <v>4</v>
      </c>
      <c r="G44" s="12">
        <v>10</v>
      </c>
      <c r="H44" s="12">
        <v>22</v>
      </c>
      <c r="I44" s="12">
        <f t="shared" si="0"/>
        <v>50</v>
      </c>
      <c r="J44" s="15">
        <f t="shared" si="1"/>
        <v>50</v>
      </c>
    </row>
    <row r="45" spans="1:10" ht="15.75">
      <c r="A45" s="12">
        <v>40</v>
      </c>
      <c r="B45" s="143" t="s">
        <v>847</v>
      </c>
      <c r="C45" s="12">
        <v>4</v>
      </c>
      <c r="D45" s="12">
        <v>5</v>
      </c>
      <c r="E45" s="12">
        <v>5</v>
      </c>
      <c r="F45" s="12">
        <v>4</v>
      </c>
      <c r="G45" s="12">
        <v>3</v>
      </c>
      <c r="H45" s="12">
        <v>20</v>
      </c>
      <c r="I45" s="12">
        <f t="shared" si="0"/>
        <v>41</v>
      </c>
      <c r="J45" s="15">
        <f t="shared" si="1"/>
        <v>41</v>
      </c>
    </row>
    <row r="46" spans="1:10" ht="15.75">
      <c r="A46" s="12">
        <v>41</v>
      </c>
      <c r="B46" s="143" t="s">
        <v>848</v>
      </c>
      <c r="C46" s="12">
        <v>4</v>
      </c>
      <c r="D46" s="12">
        <v>5</v>
      </c>
      <c r="E46" s="12">
        <v>5</v>
      </c>
      <c r="F46" s="12">
        <v>4</v>
      </c>
      <c r="G46" s="12">
        <v>12</v>
      </c>
      <c r="H46" s="12">
        <v>31</v>
      </c>
      <c r="I46" s="12">
        <f t="shared" si="0"/>
        <v>61</v>
      </c>
      <c r="J46" s="15">
        <f t="shared" si="1"/>
        <v>61</v>
      </c>
    </row>
    <row r="47" spans="1:10" ht="15.75">
      <c r="A47" s="12">
        <v>42</v>
      </c>
      <c r="B47" s="143" t="s">
        <v>849</v>
      </c>
      <c r="C47" s="12">
        <v>5</v>
      </c>
      <c r="D47" s="12">
        <v>5</v>
      </c>
      <c r="E47" s="12">
        <v>5</v>
      </c>
      <c r="F47" s="12">
        <v>4</v>
      </c>
      <c r="G47" s="12">
        <v>13</v>
      </c>
      <c r="H47" s="12">
        <v>29</v>
      </c>
      <c r="I47" s="12">
        <f t="shared" si="0"/>
        <v>61</v>
      </c>
      <c r="J47" s="15">
        <f t="shared" si="1"/>
        <v>61</v>
      </c>
    </row>
    <row r="48" spans="1:10" ht="15.75">
      <c r="A48" s="12">
        <v>43</v>
      </c>
      <c r="B48" s="143" t="s">
        <v>850</v>
      </c>
      <c r="C48" s="12">
        <v>5</v>
      </c>
      <c r="D48" s="12">
        <v>5</v>
      </c>
      <c r="E48" s="12">
        <v>5</v>
      </c>
      <c r="F48" s="12">
        <v>4</v>
      </c>
      <c r="G48" s="12">
        <v>13</v>
      </c>
      <c r="H48" s="12">
        <v>30</v>
      </c>
      <c r="I48" s="12">
        <f t="shared" si="0"/>
        <v>62</v>
      </c>
      <c r="J48" s="15">
        <f t="shared" si="1"/>
        <v>62</v>
      </c>
    </row>
    <row r="49" spans="1:10" ht="15.75">
      <c r="A49" s="12">
        <v>44</v>
      </c>
      <c r="B49" s="143" t="s">
        <v>851</v>
      </c>
      <c r="C49" s="12">
        <v>5</v>
      </c>
      <c r="D49" s="12">
        <v>5</v>
      </c>
      <c r="E49" s="12">
        <v>5</v>
      </c>
      <c r="F49" s="12">
        <v>5</v>
      </c>
      <c r="G49" s="12">
        <v>19</v>
      </c>
      <c r="H49" s="12">
        <v>51</v>
      </c>
      <c r="I49" s="12">
        <f t="shared" si="0"/>
        <v>90</v>
      </c>
      <c r="J49" s="15">
        <f t="shared" si="1"/>
        <v>90</v>
      </c>
    </row>
    <row r="50" spans="1:10" ht="15.75">
      <c r="A50" s="12">
        <v>45</v>
      </c>
      <c r="B50" s="143" t="s">
        <v>852</v>
      </c>
      <c r="C50" s="12">
        <v>4</v>
      </c>
      <c r="D50" s="12">
        <v>5</v>
      </c>
      <c r="E50" s="12">
        <v>5</v>
      </c>
      <c r="F50" s="12">
        <v>4</v>
      </c>
      <c r="G50" s="12">
        <v>11</v>
      </c>
      <c r="H50" s="12">
        <v>41</v>
      </c>
      <c r="I50" s="12">
        <f t="shared" si="0"/>
        <v>70</v>
      </c>
      <c r="J50" s="15">
        <f t="shared" si="1"/>
        <v>70</v>
      </c>
    </row>
    <row r="51" spans="1:10" ht="15.75">
      <c r="A51" s="12">
        <v>46</v>
      </c>
      <c r="B51" s="143" t="s">
        <v>853</v>
      </c>
      <c r="C51" s="12">
        <v>4</v>
      </c>
      <c r="D51" s="12">
        <v>5</v>
      </c>
      <c r="E51" s="12">
        <v>5</v>
      </c>
      <c r="F51" s="12">
        <v>4</v>
      </c>
      <c r="G51" s="12">
        <v>6</v>
      </c>
      <c r="H51" s="12">
        <v>14</v>
      </c>
      <c r="I51" s="12">
        <f t="shared" si="0"/>
        <v>38</v>
      </c>
      <c r="J51" s="15">
        <f t="shared" si="1"/>
        <v>38</v>
      </c>
    </row>
    <row r="52" spans="1:10">
      <c r="A52" s="46"/>
      <c r="B52" s="46"/>
      <c r="C52" s="51"/>
      <c r="D52" s="51"/>
      <c r="E52" s="51"/>
      <c r="F52" s="51"/>
      <c r="G52" s="51"/>
      <c r="H52" s="51"/>
      <c r="I52" s="51"/>
      <c r="J52" s="50"/>
    </row>
    <row r="53" spans="1:10" ht="15.75" thickBot="1">
      <c r="A53" s="46" t="s">
        <v>55</v>
      </c>
      <c r="B53" s="46"/>
      <c r="C53" s="51"/>
      <c r="D53" s="51"/>
      <c r="E53" s="51"/>
      <c r="F53" s="51"/>
      <c r="G53" s="51"/>
      <c r="H53" s="51"/>
      <c r="I53" s="51"/>
      <c r="J53" s="50"/>
    </row>
    <row r="54" spans="1:10" ht="15.75">
      <c r="A54" s="12">
        <v>1</v>
      </c>
      <c r="B54" s="145" t="s">
        <v>854</v>
      </c>
      <c r="C54" s="12">
        <v>5</v>
      </c>
      <c r="D54" s="12">
        <v>5</v>
      </c>
      <c r="E54" s="12">
        <v>5</v>
      </c>
      <c r="F54" s="12">
        <v>5</v>
      </c>
      <c r="G54" s="12">
        <v>18</v>
      </c>
      <c r="H54" s="12">
        <v>37</v>
      </c>
      <c r="I54" s="12">
        <f t="shared" ref="I54:I100" si="2">SUM(C54:H54)</f>
        <v>75</v>
      </c>
      <c r="J54" s="15">
        <f t="shared" ref="J54:J100" si="3">I54/100*100</f>
        <v>75</v>
      </c>
    </row>
    <row r="55" spans="1:10" ht="15.75">
      <c r="A55" s="12">
        <v>2</v>
      </c>
      <c r="B55" s="146" t="s">
        <v>855</v>
      </c>
      <c r="C55" s="12">
        <v>5</v>
      </c>
      <c r="D55" s="12">
        <v>5</v>
      </c>
      <c r="E55" s="12">
        <v>5</v>
      </c>
      <c r="F55" s="12">
        <v>5</v>
      </c>
      <c r="G55" s="12">
        <v>17.5</v>
      </c>
      <c r="H55" s="12">
        <v>43.5</v>
      </c>
      <c r="I55" s="12">
        <f t="shared" si="2"/>
        <v>81</v>
      </c>
      <c r="J55" s="15">
        <f t="shared" si="3"/>
        <v>81</v>
      </c>
    </row>
    <row r="56" spans="1:10" ht="15.75">
      <c r="A56" s="12">
        <v>3</v>
      </c>
      <c r="B56" s="146" t="s">
        <v>856</v>
      </c>
      <c r="C56" s="12">
        <v>5</v>
      </c>
      <c r="D56" s="12">
        <v>5</v>
      </c>
      <c r="E56" s="12">
        <v>5</v>
      </c>
      <c r="F56" s="12">
        <v>5</v>
      </c>
      <c r="G56" s="12">
        <v>17.5</v>
      </c>
      <c r="H56" s="12">
        <v>54</v>
      </c>
      <c r="I56" s="12">
        <f t="shared" si="2"/>
        <v>91.5</v>
      </c>
      <c r="J56" s="15">
        <f t="shared" si="3"/>
        <v>91.5</v>
      </c>
    </row>
    <row r="57" spans="1:10" ht="15.75">
      <c r="A57" s="12">
        <v>4</v>
      </c>
      <c r="B57" s="146" t="s">
        <v>857</v>
      </c>
      <c r="C57" s="12">
        <v>5</v>
      </c>
      <c r="D57" s="12">
        <v>5</v>
      </c>
      <c r="E57" s="12">
        <v>5</v>
      </c>
      <c r="F57" s="12">
        <v>5</v>
      </c>
      <c r="G57" s="12">
        <v>18.5</v>
      </c>
      <c r="H57" s="12">
        <v>55</v>
      </c>
      <c r="I57" s="12">
        <f t="shared" si="2"/>
        <v>93.5</v>
      </c>
      <c r="J57" s="15">
        <f t="shared" si="3"/>
        <v>93.5</v>
      </c>
    </row>
    <row r="58" spans="1:10" ht="15.75">
      <c r="A58" s="12">
        <v>5</v>
      </c>
      <c r="B58" s="146" t="s">
        <v>858</v>
      </c>
      <c r="C58" s="12">
        <v>4</v>
      </c>
      <c r="D58" s="12">
        <v>4</v>
      </c>
      <c r="E58" s="12">
        <v>4</v>
      </c>
      <c r="F58" s="12">
        <v>4</v>
      </c>
      <c r="G58" s="12">
        <v>4</v>
      </c>
      <c r="H58" s="12">
        <v>11</v>
      </c>
      <c r="I58" s="12">
        <f t="shared" si="2"/>
        <v>31</v>
      </c>
      <c r="J58" s="15">
        <f t="shared" si="3"/>
        <v>31</v>
      </c>
    </row>
    <row r="59" spans="1:10" ht="15.75">
      <c r="A59" s="12">
        <v>6</v>
      </c>
      <c r="B59" s="146" t="s">
        <v>859</v>
      </c>
      <c r="C59" s="12">
        <v>4</v>
      </c>
      <c r="D59" s="12">
        <v>5</v>
      </c>
      <c r="E59" s="12">
        <v>5</v>
      </c>
      <c r="F59" s="12">
        <v>5</v>
      </c>
      <c r="G59" s="12">
        <v>8.5</v>
      </c>
      <c r="H59" s="12">
        <v>17</v>
      </c>
      <c r="I59" s="12">
        <f t="shared" si="2"/>
        <v>44.5</v>
      </c>
      <c r="J59" s="15">
        <f t="shared" si="3"/>
        <v>44.5</v>
      </c>
    </row>
    <row r="60" spans="1:10" ht="15.75">
      <c r="A60" s="12">
        <v>7</v>
      </c>
      <c r="B60" s="146" t="s">
        <v>860</v>
      </c>
      <c r="C60" s="12">
        <v>4</v>
      </c>
      <c r="D60" s="12">
        <v>4</v>
      </c>
      <c r="E60" s="12">
        <v>4</v>
      </c>
      <c r="F60" s="12">
        <v>4</v>
      </c>
      <c r="G60" s="12">
        <v>6</v>
      </c>
      <c r="H60" s="12">
        <v>6</v>
      </c>
      <c r="I60" s="12">
        <f t="shared" si="2"/>
        <v>28</v>
      </c>
      <c r="J60" s="15">
        <f t="shared" si="3"/>
        <v>28.000000000000004</v>
      </c>
    </row>
    <row r="61" spans="1:10" ht="15.75">
      <c r="A61" s="12">
        <v>8</v>
      </c>
      <c r="B61" s="146" t="s">
        <v>861</v>
      </c>
      <c r="C61" s="12">
        <v>5</v>
      </c>
      <c r="D61" s="12">
        <v>5</v>
      </c>
      <c r="E61" s="12">
        <v>5</v>
      </c>
      <c r="F61" s="12">
        <v>5</v>
      </c>
      <c r="G61" s="12">
        <v>18</v>
      </c>
      <c r="H61" s="12">
        <v>50</v>
      </c>
      <c r="I61" s="12">
        <f t="shared" si="2"/>
        <v>88</v>
      </c>
      <c r="J61" s="15">
        <f t="shared" si="3"/>
        <v>88</v>
      </c>
    </row>
    <row r="62" spans="1:10" ht="15.75">
      <c r="A62" s="12">
        <v>9</v>
      </c>
      <c r="B62" s="146" t="s">
        <v>862</v>
      </c>
      <c r="C62" s="12">
        <v>5</v>
      </c>
      <c r="D62" s="12">
        <v>5</v>
      </c>
      <c r="E62" s="12">
        <v>5</v>
      </c>
      <c r="F62" s="12">
        <v>5</v>
      </c>
      <c r="G62" s="12">
        <v>11.5</v>
      </c>
      <c r="H62" s="12">
        <v>41</v>
      </c>
      <c r="I62" s="12">
        <f t="shared" si="2"/>
        <v>72.5</v>
      </c>
      <c r="J62" s="15">
        <f t="shared" si="3"/>
        <v>72.5</v>
      </c>
    </row>
    <row r="63" spans="1:10" ht="15.75">
      <c r="A63" s="12">
        <v>10</v>
      </c>
      <c r="B63" s="146" t="s">
        <v>863</v>
      </c>
      <c r="C63" s="12">
        <v>3</v>
      </c>
      <c r="D63" s="12">
        <v>5</v>
      </c>
      <c r="E63" s="12">
        <v>5</v>
      </c>
      <c r="F63" s="12">
        <v>5</v>
      </c>
      <c r="G63" s="12">
        <v>9</v>
      </c>
      <c r="H63" s="12">
        <v>10</v>
      </c>
      <c r="I63" s="12">
        <f t="shared" si="2"/>
        <v>37</v>
      </c>
      <c r="J63" s="15">
        <f t="shared" si="3"/>
        <v>37</v>
      </c>
    </row>
    <row r="64" spans="1:10" ht="15.75">
      <c r="A64" s="12">
        <v>11</v>
      </c>
      <c r="B64" s="146" t="s">
        <v>864</v>
      </c>
      <c r="C64" s="12">
        <v>5</v>
      </c>
      <c r="D64" s="12">
        <v>5</v>
      </c>
      <c r="E64" s="12">
        <v>5</v>
      </c>
      <c r="F64" s="12">
        <v>5</v>
      </c>
      <c r="G64" s="12">
        <v>12</v>
      </c>
      <c r="H64" s="12">
        <v>44</v>
      </c>
      <c r="I64" s="12">
        <f t="shared" si="2"/>
        <v>76</v>
      </c>
      <c r="J64" s="15">
        <f t="shared" si="3"/>
        <v>76</v>
      </c>
    </row>
    <row r="65" spans="1:10" ht="15.75">
      <c r="A65" s="12">
        <v>12</v>
      </c>
      <c r="B65" s="146" t="s">
        <v>865</v>
      </c>
      <c r="C65" s="12">
        <v>3</v>
      </c>
      <c r="D65" s="12">
        <v>5</v>
      </c>
      <c r="E65" s="12">
        <v>5</v>
      </c>
      <c r="F65" s="12">
        <v>5</v>
      </c>
      <c r="G65" s="12">
        <v>2</v>
      </c>
      <c r="H65" s="12">
        <v>6</v>
      </c>
      <c r="I65" s="12">
        <f t="shared" si="2"/>
        <v>26</v>
      </c>
      <c r="J65" s="15">
        <f t="shared" si="3"/>
        <v>26</v>
      </c>
    </row>
    <row r="66" spans="1:10" ht="15.75">
      <c r="A66" s="12">
        <v>13</v>
      </c>
      <c r="B66" s="146" t="s">
        <v>866</v>
      </c>
      <c r="C66" s="12">
        <v>4</v>
      </c>
      <c r="D66" s="12">
        <v>5</v>
      </c>
      <c r="E66" s="12">
        <v>5</v>
      </c>
      <c r="F66" s="12">
        <v>5</v>
      </c>
      <c r="G66" s="12">
        <v>15</v>
      </c>
      <c r="H66" s="12">
        <v>42</v>
      </c>
      <c r="I66" s="12">
        <f t="shared" si="2"/>
        <v>76</v>
      </c>
      <c r="J66" s="15">
        <f t="shared" si="3"/>
        <v>76</v>
      </c>
    </row>
    <row r="67" spans="1:10" ht="15.75">
      <c r="A67" s="12">
        <v>14</v>
      </c>
      <c r="B67" s="146" t="s">
        <v>867</v>
      </c>
      <c r="C67" s="12">
        <v>5</v>
      </c>
      <c r="D67" s="12">
        <v>5</v>
      </c>
      <c r="E67" s="12">
        <v>5</v>
      </c>
      <c r="F67" s="12">
        <v>5</v>
      </c>
      <c r="G67" s="12">
        <v>19</v>
      </c>
      <c r="H67" s="12">
        <v>46</v>
      </c>
      <c r="I67" s="12">
        <f t="shared" si="2"/>
        <v>85</v>
      </c>
      <c r="J67" s="15">
        <f t="shared" si="3"/>
        <v>85</v>
      </c>
    </row>
    <row r="68" spans="1:10" ht="15.75">
      <c r="A68" s="12">
        <v>15</v>
      </c>
      <c r="B68" s="146" t="s">
        <v>868</v>
      </c>
      <c r="C68" s="12">
        <v>5</v>
      </c>
      <c r="D68" s="12">
        <v>5</v>
      </c>
      <c r="E68" s="12">
        <v>4</v>
      </c>
      <c r="F68" s="12">
        <v>4</v>
      </c>
      <c r="G68" s="12">
        <v>16</v>
      </c>
      <c r="H68" s="12">
        <v>52</v>
      </c>
      <c r="I68" s="12">
        <f t="shared" si="2"/>
        <v>86</v>
      </c>
      <c r="J68" s="15">
        <f t="shared" si="3"/>
        <v>86</v>
      </c>
    </row>
    <row r="69" spans="1:10" ht="15.75">
      <c r="A69" s="12">
        <v>16</v>
      </c>
      <c r="B69" s="146" t="s">
        <v>869</v>
      </c>
      <c r="C69" s="12">
        <v>5</v>
      </c>
      <c r="D69" s="12">
        <v>5</v>
      </c>
      <c r="E69" s="12">
        <v>5</v>
      </c>
      <c r="F69" s="12">
        <v>5</v>
      </c>
      <c r="G69" s="12">
        <v>19.5</v>
      </c>
      <c r="H69" s="12">
        <v>55</v>
      </c>
      <c r="I69" s="12">
        <f t="shared" si="2"/>
        <v>94.5</v>
      </c>
      <c r="J69" s="15">
        <f t="shared" si="3"/>
        <v>94.5</v>
      </c>
    </row>
    <row r="70" spans="1:10" ht="15.75">
      <c r="A70" s="12">
        <v>17</v>
      </c>
      <c r="B70" s="146" t="s">
        <v>870</v>
      </c>
      <c r="C70" s="12">
        <v>5</v>
      </c>
      <c r="D70" s="12">
        <v>5</v>
      </c>
      <c r="E70" s="12">
        <v>5</v>
      </c>
      <c r="F70" s="12">
        <v>5</v>
      </c>
      <c r="G70" s="12">
        <v>15</v>
      </c>
      <c r="H70" s="12">
        <v>31</v>
      </c>
      <c r="I70" s="12">
        <f t="shared" si="2"/>
        <v>66</v>
      </c>
      <c r="J70" s="15">
        <f t="shared" si="3"/>
        <v>66</v>
      </c>
    </row>
    <row r="71" spans="1:10" ht="15.75">
      <c r="A71" s="12">
        <v>18</v>
      </c>
      <c r="B71" s="146" t="s">
        <v>871</v>
      </c>
      <c r="C71" s="12">
        <v>5</v>
      </c>
      <c r="D71" s="12">
        <v>5</v>
      </c>
      <c r="E71" s="12">
        <v>5</v>
      </c>
      <c r="F71" s="12">
        <v>5</v>
      </c>
      <c r="G71" s="12">
        <v>19</v>
      </c>
      <c r="H71" s="12">
        <v>48</v>
      </c>
      <c r="I71" s="12">
        <f t="shared" si="2"/>
        <v>87</v>
      </c>
      <c r="J71" s="15">
        <f t="shared" si="3"/>
        <v>87</v>
      </c>
    </row>
    <row r="72" spans="1:10" ht="15.75">
      <c r="A72" s="12">
        <v>19</v>
      </c>
      <c r="B72" s="146" t="s">
        <v>872</v>
      </c>
      <c r="C72" s="12">
        <v>3</v>
      </c>
      <c r="D72" s="12">
        <v>3</v>
      </c>
      <c r="E72" s="12">
        <v>4</v>
      </c>
      <c r="F72" s="12">
        <v>4</v>
      </c>
      <c r="G72" s="12">
        <v>2</v>
      </c>
      <c r="H72" s="12">
        <v>11</v>
      </c>
      <c r="I72" s="12">
        <f t="shared" si="2"/>
        <v>27</v>
      </c>
      <c r="J72" s="15">
        <f t="shared" si="3"/>
        <v>27</v>
      </c>
    </row>
    <row r="73" spans="1:10" ht="15.75">
      <c r="A73" s="12">
        <v>20</v>
      </c>
      <c r="B73" s="146" t="s">
        <v>873</v>
      </c>
      <c r="C73" s="12">
        <v>4</v>
      </c>
      <c r="D73" s="12">
        <v>5</v>
      </c>
      <c r="E73" s="12">
        <v>5</v>
      </c>
      <c r="F73" s="12">
        <v>5</v>
      </c>
      <c r="G73" s="12">
        <v>16</v>
      </c>
      <c r="H73" s="12">
        <v>55</v>
      </c>
      <c r="I73" s="12">
        <f t="shared" si="2"/>
        <v>90</v>
      </c>
      <c r="J73" s="15">
        <f t="shared" si="3"/>
        <v>90</v>
      </c>
    </row>
    <row r="74" spans="1:10" ht="15.75">
      <c r="A74" s="12">
        <v>21</v>
      </c>
      <c r="B74" s="146" t="s">
        <v>874</v>
      </c>
      <c r="C74" s="12">
        <v>4</v>
      </c>
      <c r="D74" s="12">
        <v>5</v>
      </c>
      <c r="E74" s="12">
        <v>4</v>
      </c>
      <c r="F74" s="12">
        <v>4</v>
      </c>
      <c r="G74" s="12">
        <v>15</v>
      </c>
      <c r="H74" s="12">
        <v>34</v>
      </c>
      <c r="I74" s="12">
        <f t="shared" si="2"/>
        <v>66</v>
      </c>
      <c r="J74" s="15">
        <f t="shared" si="3"/>
        <v>66</v>
      </c>
    </row>
    <row r="75" spans="1:10" ht="15.75">
      <c r="A75" s="12">
        <v>22</v>
      </c>
      <c r="B75" s="146" t="s">
        <v>875</v>
      </c>
      <c r="C75" s="12">
        <v>5</v>
      </c>
      <c r="D75" s="12">
        <v>5</v>
      </c>
      <c r="E75" s="12">
        <v>5</v>
      </c>
      <c r="F75" s="12">
        <v>5</v>
      </c>
      <c r="G75" s="12">
        <v>16</v>
      </c>
      <c r="H75" s="12">
        <v>54</v>
      </c>
      <c r="I75" s="12">
        <f t="shared" si="2"/>
        <v>90</v>
      </c>
      <c r="J75" s="15">
        <f t="shared" si="3"/>
        <v>90</v>
      </c>
    </row>
    <row r="76" spans="1:10" ht="15.75">
      <c r="A76" s="12">
        <v>23</v>
      </c>
      <c r="B76" s="146" t="s">
        <v>876</v>
      </c>
      <c r="C76" s="12">
        <v>4</v>
      </c>
      <c r="D76" s="12">
        <v>3</v>
      </c>
      <c r="E76" s="12">
        <v>4</v>
      </c>
      <c r="F76" s="12">
        <v>4</v>
      </c>
      <c r="G76" s="12">
        <v>6</v>
      </c>
      <c r="H76" s="12">
        <v>20</v>
      </c>
      <c r="I76" s="12">
        <f t="shared" si="2"/>
        <v>41</v>
      </c>
      <c r="J76" s="15">
        <f t="shared" si="3"/>
        <v>41</v>
      </c>
    </row>
    <row r="77" spans="1:10" ht="15.75">
      <c r="A77" s="12">
        <v>24</v>
      </c>
      <c r="B77" s="146" t="s">
        <v>877</v>
      </c>
      <c r="C77" s="12">
        <v>4</v>
      </c>
      <c r="D77" s="12">
        <v>5</v>
      </c>
      <c r="E77" s="12">
        <v>4</v>
      </c>
      <c r="F77" s="12">
        <v>4</v>
      </c>
      <c r="G77" s="12">
        <v>13</v>
      </c>
      <c r="H77" s="12">
        <v>50</v>
      </c>
      <c r="I77" s="12">
        <f t="shared" si="2"/>
        <v>80</v>
      </c>
      <c r="J77" s="15">
        <f t="shared" si="3"/>
        <v>80</v>
      </c>
    </row>
    <row r="78" spans="1:10" ht="15.75">
      <c r="A78" s="12">
        <v>25</v>
      </c>
      <c r="B78" s="146" t="s">
        <v>878</v>
      </c>
      <c r="C78" s="12">
        <v>4</v>
      </c>
      <c r="D78" s="12">
        <v>5</v>
      </c>
      <c r="E78" s="12">
        <v>4</v>
      </c>
      <c r="F78" s="12">
        <v>4</v>
      </c>
      <c r="G78" s="12">
        <v>10</v>
      </c>
      <c r="H78" s="12">
        <v>26</v>
      </c>
      <c r="I78" s="12">
        <f t="shared" si="2"/>
        <v>53</v>
      </c>
      <c r="J78" s="15">
        <f t="shared" si="3"/>
        <v>53</v>
      </c>
    </row>
    <row r="79" spans="1:10" ht="15.75">
      <c r="A79" s="12">
        <v>26</v>
      </c>
      <c r="B79" s="146" t="s">
        <v>879</v>
      </c>
      <c r="C79" s="12">
        <v>3</v>
      </c>
      <c r="D79" s="12">
        <v>4</v>
      </c>
      <c r="E79" s="12">
        <v>4</v>
      </c>
      <c r="F79" s="12">
        <v>4</v>
      </c>
      <c r="G79" s="12">
        <v>7.5</v>
      </c>
      <c r="H79" s="12">
        <v>29</v>
      </c>
      <c r="I79" s="12">
        <f t="shared" si="2"/>
        <v>51.5</v>
      </c>
      <c r="J79" s="15">
        <f t="shared" si="3"/>
        <v>51.5</v>
      </c>
    </row>
    <row r="80" spans="1:10" ht="15.75">
      <c r="A80" s="12">
        <v>27</v>
      </c>
      <c r="B80" s="146" t="s">
        <v>880</v>
      </c>
      <c r="C80" s="12">
        <v>4</v>
      </c>
      <c r="D80" s="12">
        <v>4</v>
      </c>
      <c r="E80" s="12">
        <v>4</v>
      </c>
      <c r="F80" s="12">
        <v>4</v>
      </c>
      <c r="G80" s="12">
        <v>7</v>
      </c>
      <c r="H80" s="12">
        <v>6</v>
      </c>
      <c r="I80" s="12">
        <f t="shared" si="2"/>
        <v>29</v>
      </c>
      <c r="J80" s="15">
        <f t="shared" si="3"/>
        <v>28.999999999999996</v>
      </c>
    </row>
    <row r="81" spans="1:10" ht="15.75">
      <c r="A81" s="12">
        <v>28</v>
      </c>
      <c r="B81" s="146" t="s">
        <v>881</v>
      </c>
      <c r="C81" s="12">
        <v>4</v>
      </c>
      <c r="D81" s="12">
        <v>4</v>
      </c>
      <c r="E81" s="12">
        <v>4</v>
      </c>
      <c r="F81" s="12">
        <v>4</v>
      </c>
      <c r="G81" s="12">
        <v>7</v>
      </c>
      <c r="H81" s="12">
        <v>12</v>
      </c>
      <c r="I81" s="12">
        <f t="shared" si="2"/>
        <v>35</v>
      </c>
      <c r="J81" s="15">
        <f t="shared" si="3"/>
        <v>35</v>
      </c>
    </row>
    <row r="82" spans="1:10" ht="15.75">
      <c r="A82" s="12">
        <v>29</v>
      </c>
      <c r="B82" s="146" t="s">
        <v>882</v>
      </c>
      <c r="C82" s="12">
        <v>3</v>
      </c>
      <c r="D82" s="12">
        <v>4</v>
      </c>
      <c r="E82" s="12">
        <v>4</v>
      </c>
      <c r="F82" s="12">
        <v>4</v>
      </c>
      <c r="G82" s="12">
        <v>3</v>
      </c>
      <c r="H82" s="12">
        <v>5</v>
      </c>
      <c r="I82" s="12">
        <f t="shared" si="2"/>
        <v>23</v>
      </c>
      <c r="J82" s="15">
        <f t="shared" si="3"/>
        <v>23</v>
      </c>
    </row>
    <row r="83" spans="1:10" ht="15.75">
      <c r="A83" s="12">
        <v>30</v>
      </c>
      <c r="B83" s="146" t="s">
        <v>883</v>
      </c>
      <c r="C83" s="12">
        <v>4</v>
      </c>
      <c r="D83" s="12">
        <v>4</v>
      </c>
      <c r="E83" s="12">
        <v>4</v>
      </c>
      <c r="F83" s="12">
        <v>4</v>
      </c>
      <c r="G83" s="12">
        <v>7</v>
      </c>
      <c r="H83" s="12">
        <v>25</v>
      </c>
      <c r="I83" s="12">
        <f t="shared" si="2"/>
        <v>48</v>
      </c>
      <c r="J83" s="15">
        <f t="shared" si="3"/>
        <v>48</v>
      </c>
    </row>
    <row r="84" spans="1:10" ht="15.75">
      <c r="A84" s="12">
        <v>31</v>
      </c>
      <c r="B84" s="146" t="s">
        <v>884</v>
      </c>
      <c r="C84" s="12">
        <v>4</v>
      </c>
      <c r="D84" s="12">
        <v>4</v>
      </c>
      <c r="E84" s="12">
        <v>5</v>
      </c>
      <c r="F84" s="12">
        <v>5</v>
      </c>
      <c r="G84" s="12">
        <v>14</v>
      </c>
      <c r="H84" s="12">
        <v>37</v>
      </c>
      <c r="I84" s="12">
        <f t="shared" si="2"/>
        <v>69</v>
      </c>
      <c r="J84" s="15">
        <f t="shared" si="3"/>
        <v>69</v>
      </c>
    </row>
    <row r="85" spans="1:10" ht="15.75">
      <c r="A85" s="12">
        <v>32</v>
      </c>
      <c r="B85" s="146" t="s">
        <v>885</v>
      </c>
      <c r="C85" s="12">
        <v>5</v>
      </c>
      <c r="D85" s="12">
        <v>5</v>
      </c>
      <c r="E85" s="12">
        <v>5</v>
      </c>
      <c r="F85" s="12">
        <v>5</v>
      </c>
      <c r="G85" s="12">
        <v>7</v>
      </c>
      <c r="H85" s="12">
        <v>17</v>
      </c>
      <c r="I85" s="12">
        <f t="shared" si="2"/>
        <v>44</v>
      </c>
      <c r="J85" s="15">
        <f t="shared" si="3"/>
        <v>44</v>
      </c>
    </row>
    <row r="86" spans="1:10" ht="15.75">
      <c r="A86" s="12">
        <v>33</v>
      </c>
      <c r="B86" s="146" t="s">
        <v>886</v>
      </c>
      <c r="C86" s="12">
        <v>5</v>
      </c>
      <c r="D86" s="12">
        <v>5</v>
      </c>
      <c r="E86" s="12">
        <v>5</v>
      </c>
      <c r="F86" s="12">
        <v>5</v>
      </c>
      <c r="G86" s="12">
        <v>20</v>
      </c>
      <c r="H86" s="12">
        <v>58</v>
      </c>
      <c r="I86" s="12">
        <f t="shared" si="2"/>
        <v>98</v>
      </c>
      <c r="J86" s="15">
        <f t="shared" si="3"/>
        <v>98</v>
      </c>
    </row>
    <row r="87" spans="1:10" ht="15.75">
      <c r="A87" s="12">
        <v>34</v>
      </c>
      <c r="B87" s="146" t="s">
        <v>887</v>
      </c>
      <c r="C87" s="12">
        <v>4</v>
      </c>
      <c r="D87" s="12">
        <v>4</v>
      </c>
      <c r="E87" s="12">
        <v>5</v>
      </c>
      <c r="F87" s="12">
        <v>5</v>
      </c>
      <c r="G87" s="12">
        <v>10</v>
      </c>
      <c r="H87" s="12">
        <v>24</v>
      </c>
      <c r="I87" s="12">
        <f t="shared" si="2"/>
        <v>52</v>
      </c>
      <c r="J87" s="15">
        <f t="shared" si="3"/>
        <v>52</v>
      </c>
    </row>
    <row r="88" spans="1:10" ht="15.75">
      <c r="A88" s="12">
        <v>35</v>
      </c>
      <c r="B88" s="146" t="s">
        <v>888</v>
      </c>
      <c r="C88" s="12">
        <v>4</v>
      </c>
      <c r="D88" s="12">
        <v>5</v>
      </c>
      <c r="E88" s="12">
        <v>4</v>
      </c>
      <c r="F88" s="12">
        <v>4</v>
      </c>
      <c r="G88" s="12">
        <v>9</v>
      </c>
      <c r="H88" s="12">
        <v>14</v>
      </c>
      <c r="I88" s="12">
        <f t="shared" si="2"/>
        <v>40</v>
      </c>
      <c r="J88" s="15">
        <f t="shared" si="3"/>
        <v>40</v>
      </c>
    </row>
    <row r="89" spans="1:10" ht="15.75">
      <c r="A89" s="12">
        <v>36</v>
      </c>
      <c r="B89" s="146" t="s">
        <v>889</v>
      </c>
      <c r="C89" s="12">
        <v>4</v>
      </c>
      <c r="D89" s="12">
        <v>5</v>
      </c>
      <c r="E89" s="12">
        <v>5</v>
      </c>
      <c r="F89" s="12">
        <v>5</v>
      </c>
      <c r="G89" s="12">
        <v>9</v>
      </c>
      <c r="H89" s="12">
        <v>40</v>
      </c>
      <c r="I89" s="12">
        <f t="shared" si="2"/>
        <v>68</v>
      </c>
      <c r="J89" s="15">
        <f t="shared" si="3"/>
        <v>68</v>
      </c>
    </row>
    <row r="90" spans="1:10" ht="15.75">
      <c r="A90" s="12">
        <v>37</v>
      </c>
      <c r="B90" s="146" t="s">
        <v>890</v>
      </c>
      <c r="C90" s="12">
        <v>5</v>
      </c>
      <c r="D90" s="12">
        <v>5</v>
      </c>
      <c r="E90" s="12">
        <v>5</v>
      </c>
      <c r="F90" s="12">
        <v>5</v>
      </c>
      <c r="G90" s="12">
        <v>12.5</v>
      </c>
      <c r="H90" s="12">
        <v>33</v>
      </c>
      <c r="I90" s="12">
        <f t="shared" si="2"/>
        <v>65.5</v>
      </c>
      <c r="J90" s="15">
        <f t="shared" si="3"/>
        <v>65.5</v>
      </c>
    </row>
    <row r="91" spans="1:10" ht="15.75">
      <c r="A91" s="12">
        <v>38</v>
      </c>
      <c r="B91" s="146" t="s">
        <v>891</v>
      </c>
      <c r="C91" s="12">
        <v>4</v>
      </c>
      <c r="D91" s="12">
        <v>4</v>
      </c>
      <c r="E91" s="12">
        <v>5</v>
      </c>
      <c r="F91" s="12">
        <v>5</v>
      </c>
      <c r="G91" s="12">
        <v>11</v>
      </c>
      <c r="H91" s="12">
        <v>20</v>
      </c>
      <c r="I91" s="12">
        <f t="shared" si="2"/>
        <v>49</v>
      </c>
      <c r="J91" s="15">
        <f t="shared" si="3"/>
        <v>49</v>
      </c>
    </row>
    <row r="92" spans="1:10" ht="15.75">
      <c r="A92" s="12">
        <v>39</v>
      </c>
      <c r="B92" s="146" t="s">
        <v>892</v>
      </c>
      <c r="C92" s="12">
        <v>4</v>
      </c>
      <c r="D92" s="12">
        <v>3</v>
      </c>
      <c r="E92" s="12">
        <v>4</v>
      </c>
      <c r="F92" s="12">
        <v>4</v>
      </c>
      <c r="G92" s="12">
        <v>4.5</v>
      </c>
      <c r="H92" s="12">
        <v>10</v>
      </c>
      <c r="I92" s="12">
        <f t="shared" si="2"/>
        <v>29.5</v>
      </c>
      <c r="J92" s="15">
        <f t="shared" si="3"/>
        <v>29.5</v>
      </c>
    </row>
    <row r="93" spans="1:10" ht="15.75">
      <c r="A93" s="12">
        <v>40</v>
      </c>
      <c r="B93" s="146" t="s">
        <v>893</v>
      </c>
      <c r="C93" s="12">
        <v>4</v>
      </c>
      <c r="D93" s="12">
        <v>5</v>
      </c>
      <c r="E93" s="12">
        <v>5</v>
      </c>
      <c r="F93" s="12">
        <v>5</v>
      </c>
      <c r="G93" s="12">
        <v>14</v>
      </c>
      <c r="H93" s="12">
        <v>45</v>
      </c>
      <c r="I93" s="12">
        <f t="shared" si="2"/>
        <v>78</v>
      </c>
      <c r="J93" s="15">
        <f t="shared" si="3"/>
        <v>78</v>
      </c>
    </row>
    <row r="94" spans="1:10" ht="15.75">
      <c r="A94" s="12">
        <v>41</v>
      </c>
      <c r="B94" s="146" t="s">
        <v>894</v>
      </c>
      <c r="C94" s="12">
        <v>4</v>
      </c>
      <c r="D94" s="12">
        <v>4</v>
      </c>
      <c r="E94" s="12">
        <v>4</v>
      </c>
      <c r="F94" s="12">
        <v>4</v>
      </c>
      <c r="G94" s="12">
        <v>17</v>
      </c>
      <c r="H94" s="12">
        <v>33</v>
      </c>
      <c r="I94" s="12">
        <f t="shared" si="2"/>
        <v>66</v>
      </c>
      <c r="J94" s="15">
        <f t="shared" si="3"/>
        <v>66</v>
      </c>
    </row>
    <row r="95" spans="1:10" ht="15.75">
      <c r="A95" s="12">
        <v>42</v>
      </c>
      <c r="B95" s="146" t="s">
        <v>895</v>
      </c>
      <c r="C95" s="12">
        <v>4</v>
      </c>
      <c r="D95" s="12">
        <v>4</v>
      </c>
      <c r="E95" s="12">
        <v>5</v>
      </c>
      <c r="F95" s="12">
        <v>5</v>
      </c>
      <c r="G95" s="12">
        <v>12</v>
      </c>
      <c r="H95" s="12">
        <v>34</v>
      </c>
      <c r="I95" s="12">
        <f t="shared" si="2"/>
        <v>64</v>
      </c>
      <c r="J95" s="15">
        <f t="shared" si="3"/>
        <v>64</v>
      </c>
    </row>
    <row r="96" spans="1:10" ht="15.75">
      <c r="A96" s="12">
        <v>43</v>
      </c>
      <c r="B96" s="146" t="s">
        <v>896</v>
      </c>
      <c r="C96" s="12">
        <v>4</v>
      </c>
      <c r="D96" s="12">
        <v>4</v>
      </c>
      <c r="E96" s="12">
        <v>5</v>
      </c>
      <c r="F96" s="12">
        <v>5</v>
      </c>
      <c r="G96" s="12">
        <v>10</v>
      </c>
      <c r="H96" s="12">
        <v>25</v>
      </c>
      <c r="I96" s="12">
        <f t="shared" si="2"/>
        <v>53</v>
      </c>
      <c r="J96" s="15">
        <f t="shared" si="3"/>
        <v>53</v>
      </c>
    </row>
    <row r="97" spans="1:10" ht="15.75">
      <c r="A97" s="12">
        <v>44</v>
      </c>
      <c r="B97" s="146" t="s">
        <v>897</v>
      </c>
      <c r="C97" s="12">
        <v>3</v>
      </c>
      <c r="D97" s="12">
        <v>4</v>
      </c>
      <c r="E97" s="12">
        <v>4</v>
      </c>
      <c r="F97" s="12">
        <v>4</v>
      </c>
      <c r="G97" s="12">
        <v>17.5</v>
      </c>
      <c r="H97" s="12">
        <v>48</v>
      </c>
      <c r="I97" s="12">
        <f t="shared" si="2"/>
        <v>80.5</v>
      </c>
      <c r="J97" s="15">
        <f t="shared" si="3"/>
        <v>80.5</v>
      </c>
    </row>
    <row r="98" spans="1:10" ht="15.75">
      <c r="A98" s="12">
        <v>45</v>
      </c>
      <c r="B98" s="146" t="s">
        <v>898</v>
      </c>
      <c r="C98" s="12">
        <v>4</v>
      </c>
      <c r="D98" s="12">
        <v>4</v>
      </c>
      <c r="E98" s="12">
        <v>4</v>
      </c>
      <c r="F98" s="12">
        <v>4</v>
      </c>
      <c r="G98" s="12">
        <v>18</v>
      </c>
      <c r="H98" s="12">
        <v>21</v>
      </c>
      <c r="I98" s="12">
        <f t="shared" si="2"/>
        <v>55</v>
      </c>
      <c r="J98" s="15">
        <f t="shared" si="3"/>
        <v>55.000000000000007</v>
      </c>
    </row>
    <row r="99" spans="1:10" ht="15.75">
      <c r="A99" s="12">
        <v>46</v>
      </c>
      <c r="B99" s="146" t="s">
        <v>899</v>
      </c>
      <c r="C99" s="12">
        <v>4</v>
      </c>
      <c r="D99" s="12">
        <v>4</v>
      </c>
      <c r="E99" s="12">
        <v>5</v>
      </c>
      <c r="F99" s="12">
        <v>5</v>
      </c>
      <c r="G99" s="12">
        <v>8</v>
      </c>
      <c r="H99" s="12">
        <v>30</v>
      </c>
      <c r="I99" s="12">
        <f t="shared" si="2"/>
        <v>56</v>
      </c>
      <c r="J99" s="15">
        <f t="shared" si="3"/>
        <v>56.000000000000007</v>
      </c>
    </row>
    <row r="100" spans="1:10" ht="15.75">
      <c r="A100" s="12">
        <v>47</v>
      </c>
      <c r="B100" s="146" t="s">
        <v>900</v>
      </c>
      <c r="C100" s="12">
        <v>5</v>
      </c>
      <c r="D100" s="12">
        <v>5</v>
      </c>
      <c r="E100" s="12">
        <v>5</v>
      </c>
      <c r="F100" s="12">
        <v>5</v>
      </c>
      <c r="G100" s="12">
        <v>18</v>
      </c>
      <c r="H100" s="12">
        <v>45</v>
      </c>
      <c r="I100" s="12">
        <f t="shared" si="2"/>
        <v>83</v>
      </c>
      <c r="J100" s="15">
        <f t="shared" si="3"/>
        <v>83</v>
      </c>
    </row>
    <row r="101" spans="1:10">
      <c r="A101" s="46"/>
      <c r="B101" s="46"/>
      <c r="C101" s="51"/>
      <c r="D101" s="51"/>
      <c r="E101" s="51"/>
      <c r="F101" s="51"/>
      <c r="G101" s="51"/>
      <c r="H101" s="51"/>
      <c r="I101" s="51"/>
      <c r="J101" s="50"/>
    </row>
    <row r="102" spans="1:10" ht="15.75" thickBot="1">
      <c r="A102" s="46" t="s">
        <v>98</v>
      </c>
      <c r="B102" s="46"/>
      <c r="C102" s="51"/>
      <c r="D102" s="51"/>
      <c r="E102" s="51"/>
      <c r="F102" s="51"/>
      <c r="G102" s="51"/>
      <c r="H102" s="51"/>
      <c r="I102" s="51"/>
      <c r="J102" s="50"/>
    </row>
    <row r="103" spans="1:10" ht="15.75">
      <c r="A103" s="12">
        <v>1</v>
      </c>
      <c r="B103" s="147" t="s">
        <v>901</v>
      </c>
      <c r="C103" s="12">
        <v>4</v>
      </c>
      <c r="D103" s="12">
        <v>4</v>
      </c>
      <c r="E103" s="12">
        <v>4</v>
      </c>
      <c r="F103" s="12">
        <v>4</v>
      </c>
      <c r="G103" s="148">
        <v>1</v>
      </c>
      <c r="H103" s="148">
        <v>6</v>
      </c>
      <c r="I103" s="12">
        <f t="shared" ref="I103:I149" si="4">SUM(C103:H103)</f>
        <v>23</v>
      </c>
      <c r="J103" s="15">
        <f t="shared" ref="J103:J149" si="5">I103/100*100</f>
        <v>23</v>
      </c>
    </row>
    <row r="104" spans="1:10" ht="15.75">
      <c r="A104" s="12">
        <v>2</v>
      </c>
      <c r="B104" s="144" t="s">
        <v>902</v>
      </c>
      <c r="C104" s="12">
        <v>4</v>
      </c>
      <c r="D104" s="12">
        <v>5</v>
      </c>
      <c r="E104" s="12">
        <v>5</v>
      </c>
      <c r="F104" s="12">
        <v>5</v>
      </c>
      <c r="G104" s="125">
        <v>10</v>
      </c>
      <c r="H104" s="125">
        <v>20</v>
      </c>
      <c r="I104" s="12">
        <f t="shared" si="4"/>
        <v>49</v>
      </c>
      <c r="J104" s="15">
        <f t="shared" si="5"/>
        <v>49</v>
      </c>
    </row>
    <row r="105" spans="1:10" ht="15.75">
      <c r="A105" s="12">
        <v>3</v>
      </c>
      <c r="B105" s="144" t="s">
        <v>903</v>
      </c>
      <c r="C105" s="12">
        <v>5</v>
      </c>
      <c r="D105" s="12">
        <v>5</v>
      </c>
      <c r="E105" s="12">
        <v>5</v>
      </c>
      <c r="F105" s="12">
        <v>5</v>
      </c>
      <c r="G105" s="125">
        <v>13</v>
      </c>
      <c r="H105" s="125">
        <v>38</v>
      </c>
      <c r="I105" s="12">
        <f t="shared" si="4"/>
        <v>71</v>
      </c>
      <c r="J105" s="15">
        <f t="shared" si="5"/>
        <v>71</v>
      </c>
    </row>
    <row r="106" spans="1:10" ht="15.75">
      <c r="A106" s="12">
        <v>4</v>
      </c>
      <c r="B106" s="144" t="s">
        <v>904</v>
      </c>
      <c r="C106" s="12">
        <v>4</v>
      </c>
      <c r="D106" s="12">
        <v>4</v>
      </c>
      <c r="E106" s="12">
        <v>4</v>
      </c>
      <c r="F106" s="12">
        <v>4</v>
      </c>
      <c r="G106" s="125">
        <v>3</v>
      </c>
      <c r="H106" s="125">
        <v>8</v>
      </c>
      <c r="I106" s="12">
        <f t="shared" si="4"/>
        <v>27</v>
      </c>
      <c r="J106" s="15">
        <f t="shared" si="5"/>
        <v>27</v>
      </c>
    </row>
    <row r="107" spans="1:10" ht="15.75">
      <c r="A107" s="12">
        <v>5</v>
      </c>
      <c r="B107" s="144" t="s">
        <v>905</v>
      </c>
      <c r="C107" s="12">
        <v>5</v>
      </c>
      <c r="D107" s="12">
        <v>5</v>
      </c>
      <c r="E107" s="12">
        <v>5</v>
      </c>
      <c r="F107" s="12">
        <v>5</v>
      </c>
      <c r="G107" s="125">
        <v>16</v>
      </c>
      <c r="H107" s="125">
        <v>25</v>
      </c>
      <c r="I107" s="12">
        <f t="shared" si="4"/>
        <v>61</v>
      </c>
      <c r="J107" s="15">
        <f t="shared" si="5"/>
        <v>61</v>
      </c>
    </row>
    <row r="108" spans="1:10" ht="15.75">
      <c r="A108" s="12">
        <v>6</v>
      </c>
      <c r="B108" s="144" t="s">
        <v>906</v>
      </c>
      <c r="C108" s="12">
        <v>5</v>
      </c>
      <c r="D108" s="12">
        <v>5</v>
      </c>
      <c r="E108" s="12">
        <v>5</v>
      </c>
      <c r="F108" s="12">
        <v>5</v>
      </c>
      <c r="G108" s="125">
        <v>18</v>
      </c>
      <c r="H108" s="125">
        <v>40</v>
      </c>
      <c r="I108" s="12">
        <f t="shared" si="4"/>
        <v>78</v>
      </c>
      <c r="J108" s="15">
        <f t="shared" si="5"/>
        <v>78</v>
      </c>
    </row>
    <row r="109" spans="1:10" ht="15.75">
      <c r="A109" s="12">
        <v>7</v>
      </c>
      <c r="B109" s="144" t="s">
        <v>907</v>
      </c>
      <c r="C109" s="12">
        <v>5</v>
      </c>
      <c r="D109" s="12">
        <v>5</v>
      </c>
      <c r="E109" s="12">
        <v>5</v>
      </c>
      <c r="F109" s="12">
        <v>5</v>
      </c>
      <c r="G109" s="125">
        <v>20</v>
      </c>
      <c r="H109" s="125">
        <v>46.5</v>
      </c>
      <c r="I109" s="12">
        <f t="shared" si="4"/>
        <v>86.5</v>
      </c>
      <c r="J109" s="15">
        <f t="shared" si="5"/>
        <v>86.5</v>
      </c>
    </row>
    <row r="110" spans="1:10" ht="15.75">
      <c r="A110" s="12">
        <v>8</v>
      </c>
      <c r="B110" s="143" t="s">
        <v>908</v>
      </c>
      <c r="C110" s="12">
        <v>5</v>
      </c>
      <c r="D110" s="12">
        <v>5</v>
      </c>
      <c r="E110" s="12">
        <v>5</v>
      </c>
      <c r="F110" s="12">
        <v>5</v>
      </c>
      <c r="G110" s="125">
        <v>16</v>
      </c>
      <c r="H110" s="125">
        <v>34.5</v>
      </c>
      <c r="I110" s="12">
        <f t="shared" si="4"/>
        <v>70.5</v>
      </c>
      <c r="J110" s="15">
        <f t="shared" si="5"/>
        <v>70.5</v>
      </c>
    </row>
    <row r="111" spans="1:10" ht="15.75">
      <c r="A111" s="12">
        <v>9</v>
      </c>
      <c r="B111" s="144" t="s">
        <v>909</v>
      </c>
      <c r="C111" s="12">
        <v>5</v>
      </c>
      <c r="D111" s="12">
        <v>5</v>
      </c>
      <c r="E111" s="12">
        <v>5</v>
      </c>
      <c r="F111" s="12">
        <v>5</v>
      </c>
      <c r="G111" s="125">
        <v>14</v>
      </c>
      <c r="H111" s="125">
        <v>20</v>
      </c>
      <c r="I111" s="12">
        <f t="shared" si="4"/>
        <v>54</v>
      </c>
      <c r="J111" s="15">
        <f t="shared" si="5"/>
        <v>54</v>
      </c>
    </row>
    <row r="112" spans="1:10" ht="15.75">
      <c r="A112" s="12">
        <v>10</v>
      </c>
      <c r="B112" s="144" t="s">
        <v>910</v>
      </c>
      <c r="C112" s="12">
        <v>5</v>
      </c>
      <c r="D112" s="12">
        <v>5</v>
      </c>
      <c r="E112" s="12">
        <v>5</v>
      </c>
      <c r="F112" s="12">
        <v>5</v>
      </c>
      <c r="G112" s="125">
        <v>8</v>
      </c>
      <c r="H112" s="125">
        <v>13</v>
      </c>
      <c r="I112" s="12">
        <f t="shared" si="4"/>
        <v>41</v>
      </c>
      <c r="J112" s="15">
        <f t="shared" si="5"/>
        <v>41</v>
      </c>
    </row>
    <row r="113" spans="1:10" ht="15.75">
      <c r="A113" s="12">
        <v>11</v>
      </c>
      <c r="B113" s="144" t="s">
        <v>911</v>
      </c>
      <c r="C113" s="12">
        <v>5</v>
      </c>
      <c r="D113" s="12">
        <v>5</v>
      </c>
      <c r="E113" s="12">
        <v>5</v>
      </c>
      <c r="F113" s="12">
        <v>5</v>
      </c>
      <c r="G113" s="125">
        <v>8</v>
      </c>
      <c r="H113" s="125">
        <v>14.5</v>
      </c>
      <c r="I113" s="12">
        <f t="shared" si="4"/>
        <v>42.5</v>
      </c>
      <c r="J113" s="15">
        <f t="shared" si="5"/>
        <v>42.5</v>
      </c>
    </row>
    <row r="114" spans="1:10" ht="15.75">
      <c r="A114" s="12">
        <v>12</v>
      </c>
      <c r="B114" s="144" t="s">
        <v>912</v>
      </c>
      <c r="C114" s="12">
        <v>5</v>
      </c>
      <c r="D114" s="12">
        <v>5</v>
      </c>
      <c r="E114" s="12">
        <v>5</v>
      </c>
      <c r="F114" s="12">
        <v>5</v>
      </c>
      <c r="G114" s="125">
        <v>7</v>
      </c>
      <c r="H114" s="125">
        <v>14</v>
      </c>
      <c r="I114" s="12">
        <f t="shared" si="4"/>
        <v>41</v>
      </c>
      <c r="J114" s="15">
        <f t="shared" si="5"/>
        <v>41</v>
      </c>
    </row>
    <row r="115" spans="1:10" ht="15.75">
      <c r="A115" s="12">
        <v>13</v>
      </c>
      <c r="B115" s="144" t="s">
        <v>913</v>
      </c>
      <c r="C115" s="12">
        <v>5</v>
      </c>
      <c r="D115" s="12">
        <v>5</v>
      </c>
      <c r="E115" s="12">
        <v>5</v>
      </c>
      <c r="F115" s="12">
        <v>5</v>
      </c>
      <c r="G115" s="125">
        <v>16</v>
      </c>
      <c r="H115" s="125">
        <v>38.5</v>
      </c>
      <c r="I115" s="12">
        <f t="shared" si="4"/>
        <v>74.5</v>
      </c>
      <c r="J115" s="15">
        <f t="shared" si="5"/>
        <v>74.5</v>
      </c>
    </row>
    <row r="116" spans="1:10" ht="15.75">
      <c r="A116" s="12">
        <v>14</v>
      </c>
      <c r="B116" s="143" t="s">
        <v>914</v>
      </c>
      <c r="C116" s="12">
        <v>5</v>
      </c>
      <c r="D116" s="12">
        <v>5</v>
      </c>
      <c r="E116" s="12">
        <v>5</v>
      </c>
      <c r="F116" s="12">
        <v>5</v>
      </c>
      <c r="G116" s="125">
        <v>11</v>
      </c>
      <c r="H116" s="125">
        <v>27</v>
      </c>
      <c r="I116" s="12">
        <f t="shared" si="4"/>
        <v>58</v>
      </c>
      <c r="J116" s="15">
        <f t="shared" si="5"/>
        <v>57.999999999999993</v>
      </c>
    </row>
    <row r="117" spans="1:10" ht="15.75">
      <c r="A117" s="12">
        <v>15</v>
      </c>
      <c r="B117" s="144" t="s">
        <v>915</v>
      </c>
      <c r="C117" s="12">
        <v>5</v>
      </c>
      <c r="D117" s="12">
        <v>5</v>
      </c>
      <c r="E117" s="12">
        <v>5</v>
      </c>
      <c r="F117" s="12">
        <v>5</v>
      </c>
      <c r="G117" s="125">
        <v>9</v>
      </c>
      <c r="H117" s="125">
        <v>24</v>
      </c>
      <c r="I117" s="12">
        <f t="shared" si="4"/>
        <v>53</v>
      </c>
      <c r="J117" s="15">
        <f t="shared" si="5"/>
        <v>53</v>
      </c>
    </row>
    <row r="118" spans="1:10" ht="15.75">
      <c r="A118" s="12">
        <v>16</v>
      </c>
      <c r="B118" s="144" t="s">
        <v>916</v>
      </c>
      <c r="C118" s="12">
        <v>5</v>
      </c>
      <c r="D118" s="12">
        <v>5</v>
      </c>
      <c r="E118" s="12">
        <v>5</v>
      </c>
      <c r="F118" s="12">
        <v>5</v>
      </c>
      <c r="G118" s="125">
        <v>16.5</v>
      </c>
      <c r="H118" s="125">
        <v>37</v>
      </c>
      <c r="I118" s="12">
        <f t="shared" si="4"/>
        <v>73.5</v>
      </c>
      <c r="J118" s="15">
        <f t="shared" si="5"/>
        <v>73.5</v>
      </c>
    </row>
    <row r="119" spans="1:10" ht="15.75">
      <c r="A119" s="12">
        <v>17</v>
      </c>
      <c r="B119" s="144" t="s">
        <v>917</v>
      </c>
      <c r="C119" s="12">
        <v>4</v>
      </c>
      <c r="D119" s="12">
        <v>4</v>
      </c>
      <c r="E119" s="12">
        <v>4</v>
      </c>
      <c r="F119" s="12">
        <v>4</v>
      </c>
      <c r="G119" s="125">
        <v>7</v>
      </c>
      <c r="H119" s="125">
        <v>7</v>
      </c>
      <c r="I119" s="12">
        <f t="shared" si="4"/>
        <v>30</v>
      </c>
      <c r="J119" s="15">
        <f t="shared" si="5"/>
        <v>30</v>
      </c>
    </row>
    <row r="120" spans="1:10" ht="15.75">
      <c r="A120" s="12">
        <v>18</v>
      </c>
      <c r="B120" s="144" t="s">
        <v>918</v>
      </c>
      <c r="C120" s="12">
        <v>5</v>
      </c>
      <c r="D120" s="12">
        <v>5</v>
      </c>
      <c r="E120" s="12">
        <v>5</v>
      </c>
      <c r="F120" s="12">
        <v>5</v>
      </c>
      <c r="G120" s="125">
        <v>14.5</v>
      </c>
      <c r="H120" s="125">
        <v>20</v>
      </c>
      <c r="I120" s="12">
        <f t="shared" si="4"/>
        <v>54.5</v>
      </c>
      <c r="J120" s="15">
        <f t="shared" si="5"/>
        <v>54.500000000000007</v>
      </c>
    </row>
    <row r="121" spans="1:10" ht="15.75">
      <c r="A121" s="12">
        <v>19</v>
      </c>
      <c r="B121" s="144" t="s">
        <v>919</v>
      </c>
      <c r="C121" s="12">
        <v>4</v>
      </c>
      <c r="D121" s="12">
        <v>5</v>
      </c>
      <c r="E121" s="12">
        <v>5</v>
      </c>
      <c r="F121" s="12">
        <v>5</v>
      </c>
      <c r="G121" s="125">
        <v>14</v>
      </c>
      <c r="H121" s="125">
        <v>31</v>
      </c>
      <c r="I121" s="12">
        <f t="shared" si="4"/>
        <v>64</v>
      </c>
      <c r="J121" s="15">
        <f t="shared" si="5"/>
        <v>64</v>
      </c>
    </row>
    <row r="122" spans="1:10" ht="15.75">
      <c r="A122" s="12">
        <v>20</v>
      </c>
      <c r="B122" s="144" t="s">
        <v>920</v>
      </c>
      <c r="C122" s="12">
        <v>4</v>
      </c>
      <c r="D122" s="12">
        <v>4</v>
      </c>
      <c r="E122" s="12">
        <v>4</v>
      </c>
      <c r="F122" s="12">
        <v>4</v>
      </c>
      <c r="G122" s="125">
        <v>4</v>
      </c>
      <c r="H122" s="125">
        <v>14</v>
      </c>
      <c r="I122" s="12">
        <f t="shared" si="4"/>
        <v>34</v>
      </c>
      <c r="J122" s="15">
        <f t="shared" si="5"/>
        <v>34</v>
      </c>
    </row>
    <row r="123" spans="1:10" ht="15.75">
      <c r="A123" s="12">
        <v>21</v>
      </c>
      <c r="B123" s="144" t="s">
        <v>921</v>
      </c>
      <c r="C123" s="12">
        <v>5</v>
      </c>
      <c r="D123" s="12">
        <v>5</v>
      </c>
      <c r="E123" s="12">
        <v>5</v>
      </c>
      <c r="F123" s="12">
        <v>5</v>
      </c>
      <c r="G123" s="125">
        <v>12</v>
      </c>
      <c r="H123" s="125">
        <v>13.5</v>
      </c>
      <c r="I123" s="12">
        <f t="shared" si="4"/>
        <v>45.5</v>
      </c>
      <c r="J123" s="15">
        <f t="shared" si="5"/>
        <v>45.5</v>
      </c>
    </row>
    <row r="124" spans="1:10" ht="15.75">
      <c r="A124" s="12">
        <v>22</v>
      </c>
      <c r="B124" s="144" t="s">
        <v>922</v>
      </c>
      <c r="C124" s="12">
        <v>5</v>
      </c>
      <c r="D124" s="12">
        <v>5</v>
      </c>
      <c r="E124" s="12">
        <v>5</v>
      </c>
      <c r="F124" s="12">
        <v>5</v>
      </c>
      <c r="G124" s="125">
        <v>12.5</v>
      </c>
      <c r="H124" s="125">
        <v>34.5</v>
      </c>
      <c r="I124" s="12">
        <f t="shared" si="4"/>
        <v>67</v>
      </c>
      <c r="J124" s="15">
        <f t="shared" si="5"/>
        <v>67</v>
      </c>
    </row>
    <row r="125" spans="1:10" ht="15.75">
      <c r="A125" s="12">
        <v>23</v>
      </c>
      <c r="B125" s="143" t="s">
        <v>923</v>
      </c>
      <c r="C125" s="12">
        <v>5</v>
      </c>
      <c r="D125" s="12">
        <v>5</v>
      </c>
      <c r="E125" s="12">
        <v>5</v>
      </c>
      <c r="F125" s="12">
        <v>5</v>
      </c>
      <c r="G125" s="125">
        <v>5.5</v>
      </c>
      <c r="H125" s="125">
        <v>14</v>
      </c>
      <c r="I125" s="12">
        <f t="shared" si="4"/>
        <v>39.5</v>
      </c>
      <c r="J125" s="15">
        <f t="shared" si="5"/>
        <v>39.5</v>
      </c>
    </row>
    <row r="126" spans="1:10" ht="15.75">
      <c r="A126" s="12">
        <v>24</v>
      </c>
      <c r="B126" s="144" t="s">
        <v>924</v>
      </c>
      <c r="C126" s="12">
        <v>5</v>
      </c>
      <c r="D126" s="12">
        <v>5</v>
      </c>
      <c r="E126" s="12">
        <v>5</v>
      </c>
      <c r="F126" s="12">
        <v>5</v>
      </c>
      <c r="G126" s="125">
        <v>17.5</v>
      </c>
      <c r="H126" s="125">
        <v>47</v>
      </c>
      <c r="I126" s="12">
        <f t="shared" si="4"/>
        <v>84.5</v>
      </c>
      <c r="J126" s="15">
        <f t="shared" si="5"/>
        <v>84.5</v>
      </c>
    </row>
    <row r="127" spans="1:10" ht="15.75">
      <c r="A127" s="12">
        <v>25</v>
      </c>
      <c r="B127" s="143" t="s">
        <v>925</v>
      </c>
      <c r="C127" s="12">
        <v>5</v>
      </c>
      <c r="D127" s="12">
        <v>5</v>
      </c>
      <c r="E127" s="12">
        <v>5</v>
      </c>
      <c r="F127" s="12">
        <v>5</v>
      </c>
      <c r="G127" s="149">
        <v>11.5</v>
      </c>
      <c r="H127" s="149">
        <v>29</v>
      </c>
      <c r="I127" s="12">
        <f t="shared" si="4"/>
        <v>60.5</v>
      </c>
      <c r="J127" s="15">
        <f t="shared" si="5"/>
        <v>60.5</v>
      </c>
    </row>
    <row r="128" spans="1:10" ht="15.75">
      <c r="A128" s="12">
        <v>26</v>
      </c>
      <c r="B128" s="144" t="s">
        <v>926</v>
      </c>
      <c r="C128" s="12">
        <v>5</v>
      </c>
      <c r="D128" s="12">
        <v>5</v>
      </c>
      <c r="E128" s="12">
        <v>5</v>
      </c>
      <c r="F128" s="12">
        <v>5</v>
      </c>
      <c r="G128" s="125">
        <v>8.5</v>
      </c>
      <c r="H128" s="125">
        <v>14.5</v>
      </c>
      <c r="I128" s="12">
        <f t="shared" si="4"/>
        <v>43</v>
      </c>
      <c r="J128" s="15">
        <f t="shared" si="5"/>
        <v>43</v>
      </c>
    </row>
    <row r="129" spans="1:10" ht="15.75">
      <c r="A129" s="12">
        <v>27</v>
      </c>
      <c r="B129" s="66" t="s">
        <v>927</v>
      </c>
      <c r="C129" s="12">
        <v>4</v>
      </c>
      <c r="D129" s="12">
        <v>4</v>
      </c>
      <c r="E129" s="12">
        <v>4</v>
      </c>
      <c r="F129" s="12">
        <v>5</v>
      </c>
      <c r="G129" s="125">
        <v>8</v>
      </c>
      <c r="H129" s="125">
        <v>19.5</v>
      </c>
      <c r="I129" s="12">
        <f t="shared" si="4"/>
        <v>44.5</v>
      </c>
      <c r="J129" s="15">
        <f t="shared" si="5"/>
        <v>44.5</v>
      </c>
    </row>
    <row r="130" spans="1:10" ht="15.75">
      <c r="A130" s="12">
        <v>28</v>
      </c>
      <c r="B130" s="144" t="s">
        <v>928</v>
      </c>
      <c r="C130" s="12">
        <v>5</v>
      </c>
      <c r="D130" s="12">
        <v>5</v>
      </c>
      <c r="E130" s="12">
        <v>5</v>
      </c>
      <c r="F130" s="12">
        <v>5</v>
      </c>
      <c r="G130" s="150">
        <v>11</v>
      </c>
      <c r="H130" s="61">
        <v>44</v>
      </c>
      <c r="I130" s="12">
        <f t="shared" si="4"/>
        <v>75</v>
      </c>
      <c r="J130" s="15">
        <f t="shared" si="5"/>
        <v>75</v>
      </c>
    </row>
    <row r="131" spans="1:10" ht="15.75">
      <c r="A131" s="12">
        <v>29</v>
      </c>
      <c r="B131" s="144" t="s">
        <v>929</v>
      </c>
      <c r="C131" s="12">
        <v>4</v>
      </c>
      <c r="D131" s="12">
        <v>5</v>
      </c>
      <c r="E131" s="12">
        <v>5</v>
      </c>
      <c r="F131" s="12">
        <v>5</v>
      </c>
      <c r="G131" s="125">
        <v>14.5</v>
      </c>
      <c r="H131" s="125">
        <v>28</v>
      </c>
      <c r="I131" s="12">
        <f t="shared" si="4"/>
        <v>61.5</v>
      </c>
      <c r="J131" s="15">
        <f t="shared" si="5"/>
        <v>61.5</v>
      </c>
    </row>
    <row r="132" spans="1:10" ht="15.75">
      <c r="A132" s="12">
        <v>30</v>
      </c>
      <c r="B132" s="144" t="s">
        <v>930</v>
      </c>
      <c r="C132" s="12">
        <v>5</v>
      </c>
      <c r="D132" s="12">
        <v>5</v>
      </c>
      <c r="E132" s="12">
        <v>5</v>
      </c>
      <c r="F132" s="12">
        <v>5</v>
      </c>
      <c r="G132" s="125">
        <v>17</v>
      </c>
      <c r="H132" s="125">
        <v>31</v>
      </c>
      <c r="I132" s="12">
        <f t="shared" si="4"/>
        <v>68</v>
      </c>
      <c r="J132" s="15">
        <f t="shared" si="5"/>
        <v>68</v>
      </c>
    </row>
    <row r="133" spans="1:10" ht="15.75">
      <c r="A133" s="12">
        <v>31</v>
      </c>
      <c r="B133" s="144" t="s">
        <v>931</v>
      </c>
      <c r="C133" s="12">
        <v>4</v>
      </c>
      <c r="D133" s="12">
        <v>5</v>
      </c>
      <c r="E133" s="12">
        <v>5</v>
      </c>
      <c r="F133" s="12">
        <v>5</v>
      </c>
      <c r="G133" s="125">
        <v>4</v>
      </c>
      <c r="H133" s="125">
        <v>5</v>
      </c>
      <c r="I133" s="12">
        <f t="shared" si="4"/>
        <v>28</v>
      </c>
      <c r="J133" s="15">
        <f t="shared" si="5"/>
        <v>28.000000000000004</v>
      </c>
    </row>
    <row r="134" spans="1:10" ht="15.75">
      <c r="A134" s="12">
        <v>32</v>
      </c>
      <c r="B134" s="144" t="s">
        <v>932</v>
      </c>
      <c r="C134" s="12">
        <v>4</v>
      </c>
      <c r="D134" s="12">
        <v>5</v>
      </c>
      <c r="E134" s="12">
        <v>5</v>
      </c>
      <c r="F134" s="12">
        <v>5</v>
      </c>
      <c r="G134" s="125">
        <v>9</v>
      </c>
      <c r="H134" s="125">
        <v>4</v>
      </c>
      <c r="I134" s="12">
        <f t="shared" si="4"/>
        <v>32</v>
      </c>
      <c r="J134" s="15">
        <f t="shared" si="5"/>
        <v>32</v>
      </c>
    </row>
    <row r="135" spans="1:10" ht="15.75">
      <c r="A135" s="12">
        <v>33</v>
      </c>
      <c r="B135" s="66" t="s">
        <v>933</v>
      </c>
      <c r="C135" s="12">
        <v>5</v>
      </c>
      <c r="D135" s="12">
        <v>5</v>
      </c>
      <c r="E135" s="12">
        <v>5</v>
      </c>
      <c r="F135" s="12">
        <v>5</v>
      </c>
      <c r="G135" s="125">
        <v>20</v>
      </c>
      <c r="H135" s="125">
        <v>52.5</v>
      </c>
      <c r="I135" s="12">
        <f t="shared" si="4"/>
        <v>92.5</v>
      </c>
      <c r="J135" s="15">
        <f t="shared" si="5"/>
        <v>92.5</v>
      </c>
    </row>
    <row r="136" spans="1:10" ht="15.75">
      <c r="A136" s="12">
        <v>34</v>
      </c>
      <c r="B136" s="144" t="s">
        <v>934</v>
      </c>
      <c r="C136" s="12">
        <v>5</v>
      </c>
      <c r="D136" s="12">
        <v>5</v>
      </c>
      <c r="E136" s="12">
        <v>5</v>
      </c>
      <c r="F136" s="12">
        <v>5</v>
      </c>
      <c r="G136" s="125">
        <v>10</v>
      </c>
      <c r="H136" s="125">
        <v>6</v>
      </c>
      <c r="I136" s="12">
        <f t="shared" si="4"/>
        <v>36</v>
      </c>
      <c r="J136" s="15">
        <f t="shared" si="5"/>
        <v>36</v>
      </c>
    </row>
    <row r="137" spans="1:10" ht="15.75">
      <c r="A137" s="12">
        <v>35</v>
      </c>
      <c r="B137" s="144" t="s">
        <v>935</v>
      </c>
      <c r="C137" s="12">
        <v>4</v>
      </c>
      <c r="D137" s="12">
        <v>4</v>
      </c>
      <c r="E137" s="12">
        <v>4</v>
      </c>
      <c r="F137" s="12">
        <v>4</v>
      </c>
      <c r="G137" s="125">
        <v>5</v>
      </c>
      <c r="H137" s="125">
        <v>7</v>
      </c>
      <c r="I137" s="12">
        <f t="shared" si="4"/>
        <v>28</v>
      </c>
      <c r="J137" s="15">
        <f t="shared" si="5"/>
        <v>28.000000000000004</v>
      </c>
    </row>
    <row r="138" spans="1:10" ht="15.75">
      <c r="A138" s="12">
        <v>36</v>
      </c>
      <c r="B138" s="144" t="s">
        <v>936</v>
      </c>
      <c r="C138" s="12">
        <v>4</v>
      </c>
      <c r="D138" s="12">
        <v>4</v>
      </c>
      <c r="E138" s="12">
        <v>4</v>
      </c>
      <c r="F138" s="12">
        <v>5</v>
      </c>
      <c r="G138" s="125">
        <v>3</v>
      </c>
      <c r="H138" s="125">
        <v>1</v>
      </c>
      <c r="I138" s="12">
        <f t="shared" si="4"/>
        <v>21</v>
      </c>
      <c r="J138" s="15">
        <f t="shared" si="5"/>
        <v>21</v>
      </c>
    </row>
    <row r="139" spans="1:10" ht="15.75">
      <c r="A139" s="12">
        <v>37</v>
      </c>
      <c r="B139" s="144" t="s">
        <v>937</v>
      </c>
      <c r="C139" s="12">
        <v>4</v>
      </c>
      <c r="D139" s="12">
        <v>4</v>
      </c>
      <c r="E139" s="12">
        <v>4</v>
      </c>
      <c r="F139" s="12">
        <v>4</v>
      </c>
      <c r="G139" s="125">
        <v>4.5</v>
      </c>
      <c r="H139" s="125">
        <v>7</v>
      </c>
      <c r="I139" s="12">
        <f t="shared" si="4"/>
        <v>27.5</v>
      </c>
      <c r="J139" s="15">
        <f t="shared" si="5"/>
        <v>27.500000000000004</v>
      </c>
    </row>
    <row r="140" spans="1:10" ht="15.75">
      <c r="A140" s="12">
        <v>38</v>
      </c>
      <c r="B140" s="146" t="s">
        <v>938</v>
      </c>
      <c r="C140" s="12">
        <v>4</v>
      </c>
      <c r="D140" s="12">
        <v>4</v>
      </c>
      <c r="E140" s="12">
        <v>4</v>
      </c>
      <c r="F140" s="12">
        <v>4</v>
      </c>
      <c r="G140" s="125">
        <v>1</v>
      </c>
      <c r="H140" s="125">
        <v>4</v>
      </c>
      <c r="I140" s="12">
        <f t="shared" si="4"/>
        <v>21</v>
      </c>
      <c r="J140" s="15">
        <f t="shared" si="5"/>
        <v>21</v>
      </c>
    </row>
    <row r="141" spans="1:10" ht="15.75">
      <c r="A141" s="12">
        <v>39</v>
      </c>
      <c r="B141" s="144" t="s">
        <v>939</v>
      </c>
      <c r="C141" s="12">
        <v>5</v>
      </c>
      <c r="D141" s="12">
        <v>5</v>
      </c>
      <c r="E141" s="12">
        <v>5</v>
      </c>
      <c r="F141" s="12">
        <v>5</v>
      </c>
      <c r="G141" s="125">
        <v>18</v>
      </c>
      <c r="H141" s="125">
        <v>31</v>
      </c>
      <c r="I141" s="12">
        <f t="shared" si="4"/>
        <v>69</v>
      </c>
      <c r="J141" s="15">
        <f t="shared" si="5"/>
        <v>69</v>
      </c>
    </row>
    <row r="142" spans="1:10" ht="15.75">
      <c r="A142" s="12">
        <v>40</v>
      </c>
      <c r="B142" s="144" t="s">
        <v>940</v>
      </c>
      <c r="C142" s="12">
        <v>5</v>
      </c>
      <c r="D142" s="12">
        <v>4</v>
      </c>
      <c r="E142" s="12">
        <v>5</v>
      </c>
      <c r="F142" s="12">
        <v>5</v>
      </c>
      <c r="G142" s="125">
        <v>14</v>
      </c>
      <c r="H142" s="125">
        <v>30</v>
      </c>
      <c r="I142" s="12">
        <f t="shared" si="4"/>
        <v>63</v>
      </c>
      <c r="J142" s="15">
        <f t="shared" si="5"/>
        <v>63</v>
      </c>
    </row>
    <row r="143" spans="1:10" ht="15.75">
      <c r="A143" s="12">
        <v>41</v>
      </c>
      <c r="B143" s="144" t="s">
        <v>941</v>
      </c>
      <c r="C143" s="12">
        <v>4</v>
      </c>
      <c r="D143" s="12">
        <v>4</v>
      </c>
      <c r="E143" s="12">
        <v>4</v>
      </c>
      <c r="F143" s="12">
        <v>4</v>
      </c>
      <c r="G143" s="125">
        <v>0</v>
      </c>
      <c r="H143" s="125">
        <v>2</v>
      </c>
      <c r="I143" s="12">
        <f t="shared" si="4"/>
        <v>18</v>
      </c>
      <c r="J143" s="15">
        <f t="shared" si="5"/>
        <v>18</v>
      </c>
    </row>
    <row r="144" spans="1:10" ht="15.75">
      <c r="A144" s="12">
        <v>42</v>
      </c>
      <c r="B144" s="144" t="s">
        <v>942</v>
      </c>
      <c r="C144" s="12">
        <v>5</v>
      </c>
      <c r="D144" s="12">
        <v>5</v>
      </c>
      <c r="E144" s="12">
        <v>5</v>
      </c>
      <c r="F144" s="12">
        <v>5</v>
      </c>
      <c r="G144" s="125">
        <v>8</v>
      </c>
      <c r="H144" s="125">
        <v>23</v>
      </c>
      <c r="I144" s="12">
        <f t="shared" si="4"/>
        <v>51</v>
      </c>
      <c r="J144" s="15">
        <f t="shared" si="5"/>
        <v>51</v>
      </c>
    </row>
    <row r="145" spans="1:10" ht="15.75">
      <c r="A145" s="12">
        <v>43</v>
      </c>
      <c r="B145" s="66" t="s">
        <v>943</v>
      </c>
      <c r="C145" s="12">
        <v>4</v>
      </c>
      <c r="D145" s="12">
        <v>4</v>
      </c>
      <c r="E145" s="12">
        <v>4</v>
      </c>
      <c r="F145" s="12">
        <v>4</v>
      </c>
      <c r="G145" s="125">
        <v>5</v>
      </c>
      <c r="H145" s="125">
        <v>20.5</v>
      </c>
      <c r="I145" s="12">
        <f t="shared" si="4"/>
        <v>41.5</v>
      </c>
      <c r="J145" s="15">
        <f t="shared" si="5"/>
        <v>41.5</v>
      </c>
    </row>
    <row r="146" spans="1:10" ht="15.75">
      <c r="A146" s="12">
        <v>44</v>
      </c>
      <c r="B146" s="144" t="s">
        <v>944</v>
      </c>
      <c r="C146" s="12">
        <v>5</v>
      </c>
      <c r="D146" s="12">
        <v>5</v>
      </c>
      <c r="E146" s="12">
        <v>5</v>
      </c>
      <c r="F146" s="12">
        <v>5</v>
      </c>
      <c r="G146" s="125">
        <v>13.5</v>
      </c>
      <c r="H146" s="125">
        <v>26</v>
      </c>
      <c r="I146" s="12">
        <f t="shared" si="4"/>
        <v>59.5</v>
      </c>
      <c r="J146" s="15">
        <f t="shared" si="5"/>
        <v>59.5</v>
      </c>
    </row>
    <row r="147" spans="1:10" ht="15.75">
      <c r="A147" s="12">
        <v>45</v>
      </c>
      <c r="B147" s="144" t="s">
        <v>945</v>
      </c>
      <c r="C147" s="12">
        <v>5</v>
      </c>
      <c r="D147" s="12">
        <v>5</v>
      </c>
      <c r="E147" s="12">
        <v>5</v>
      </c>
      <c r="F147" s="12">
        <v>5</v>
      </c>
      <c r="G147" s="125">
        <v>14.5</v>
      </c>
      <c r="H147" s="125">
        <v>39</v>
      </c>
      <c r="I147" s="12">
        <f t="shared" si="4"/>
        <v>73.5</v>
      </c>
      <c r="J147" s="15">
        <f t="shared" si="5"/>
        <v>73.5</v>
      </c>
    </row>
    <row r="148" spans="1:10" ht="15.75">
      <c r="A148" s="12">
        <v>46</v>
      </c>
      <c r="B148" s="144" t="s">
        <v>946</v>
      </c>
      <c r="C148" s="12">
        <v>5</v>
      </c>
      <c r="D148" s="12">
        <v>5</v>
      </c>
      <c r="E148" s="12">
        <v>5</v>
      </c>
      <c r="F148" s="12">
        <v>5</v>
      </c>
      <c r="G148" s="151">
        <v>19</v>
      </c>
      <c r="H148" s="152">
        <v>54</v>
      </c>
      <c r="I148" s="12">
        <f t="shared" si="4"/>
        <v>93</v>
      </c>
      <c r="J148" s="15">
        <f t="shared" si="5"/>
        <v>93</v>
      </c>
    </row>
    <row r="149" spans="1:10" ht="15.75">
      <c r="A149" s="12">
        <v>47</v>
      </c>
      <c r="B149" s="144" t="s">
        <v>947</v>
      </c>
      <c r="C149" s="12">
        <v>4</v>
      </c>
      <c r="D149" s="12">
        <v>5</v>
      </c>
      <c r="E149" s="12">
        <v>4</v>
      </c>
      <c r="F149" s="12">
        <v>5</v>
      </c>
      <c r="G149" s="152">
        <v>9.5</v>
      </c>
      <c r="H149" s="153">
        <v>20.5</v>
      </c>
      <c r="I149" s="12">
        <f t="shared" si="4"/>
        <v>48</v>
      </c>
      <c r="J149" s="15">
        <f t="shared" si="5"/>
        <v>48</v>
      </c>
    </row>
    <row r="150" spans="1:10">
      <c r="A150" s="46"/>
      <c r="B150" s="46"/>
      <c r="C150" s="51"/>
      <c r="D150" s="51"/>
      <c r="E150" s="51"/>
      <c r="F150" s="51"/>
      <c r="G150" s="51"/>
      <c r="H150" s="51"/>
      <c r="I150" s="51"/>
      <c r="J150" s="50"/>
    </row>
    <row r="151" spans="1:10" ht="15.75" thickBot="1">
      <c r="A151" s="46" t="s">
        <v>140</v>
      </c>
      <c r="B151" s="46"/>
      <c r="C151" s="51"/>
      <c r="D151" s="51"/>
      <c r="E151" s="51"/>
      <c r="F151" s="51"/>
      <c r="G151" s="51"/>
      <c r="H151" s="51"/>
      <c r="I151" s="51"/>
      <c r="J151" s="50"/>
    </row>
    <row r="152" spans="1:10" ht="15.75">
      <c r="A152" s="12">
        <v>1</v>
      </c>
      <c r="B152" s="142" t="s">
        <v>948</v>
      </c>
      <c r="C152" s="12">
        <v>4</v>
      </c>
      <c r="D152" s="12">
        <v>4</v>
      </c>
      <c r="E152" s="12">
        <v>4</v>
      </c>
      <c r="F152" s="12">
        <v>4</v>
      </c>
      <c r="G152" s="148">
        <v>2</v>
      </c>
      <c r="H152" s="148">
        <v>5</v>
      </c>
      <c r="I152" s="12">
        <f t="shared" ref="I152:I198" si="6">SUM(C152:H152)</f>
        <v>23</v>
      </c>
      <c r="J152" s="15">
        <f t="shared" ref="J152:J199" si="7">I152/100*100</f>
        <v>23</v>
      </c>
    </row>
    <row r="153" spans="1:10" ht="15.75">
      <c r="A153" s="12">
        <v>2</v>
      </c>
      <c r="B153" s="143" t="s">
        <v>949</v>
      </c>
      <c r="C153" s="12">
        <v>5</v>
      </c>
      <c r="D153" s="12">
        <v>5</v>
      </c>
      <c r="E153" s="12">
        <v>5</v>
      </c>
      <c r="F153" s="12">
        <v>5</v>
      </c>
      <c r="G153" s="125">
        <v>17.5</v>
      </c>
      <c r="H153" s="125">
        <v>38.5</v>
      </c>
      <c r="I153" s="12">
        <f t="shared" si="6"/>
        <v>76</v>
      </c>
      <c r="J153" s="15">
        <f t="shared" si="7"/>
        <v>76</v>
      </c>
    </row>
    <row r="154" spans="1:10" ht="15.75">
      <c r="A154" s="12">
        <v>3</v>
      </c>
      <c r="B154" s="143" t="s">
        <v>950</v>
      </c>
      <c r="C154" s="12">
        <v>4</v>
      </c>
      <c r="D154" s="12">
        <v>5</v>
      </c>
      <c r="E154" s="12">
        <v>5</v>
      </c>
      <c r="F154" s="12">
        <v>4</v>
      </c>
      <c r="G154" s="125">
        <v>10.5</v>
      </c>
      <c r="H154" s="125">
        <v>16</v>
      </c>
      <c r="I154" s="12">
        <f t="shared" si="6"/>
        <v>44.5</v>
      </c>
      <c r="J154" s="15">
        <f t="shared" si="7"/>
        <v>44.5</v>
      </c>
    </row>
    <row r="155" spans="1:10" ht="15.75">
      <c r="A155" s="12">
        <v>4</v>
      </c>
      <c r="B155" s="143" t="s">
        <v>951</v>
      </c>
      <c r="C155" s="12">
        <v>4</v>
      </c>
      <c r="D155" s="12">
        <v>5</v>
      </c>
      <c r="E155" s="12">
        <v>5</v>
      </c>
      <c r="F155" s="12">
        <v>4</v>
      </c>
      <c r="G155" s="125">
        <v>4</v>
      </c>
      <c r="H155" s="125">
        <v>7</v>
      </c>
      <c r="I155" s="12">
        <f t="shared" si="6"/>
        <v>29</v>
      </c>
      <c r="J155" s="15">
        <f t="shared" si="7"/>
        <v>28.999999999999996</v>
      </c>
    </row>
    <row r="156" spans="1:10" ht="15.75">
      <c r="A156" s="12">
        <v>5</v>
      </c>
      <c r="B156" s="143" t="s">
        <v>952</v>
      </c>
      <c r="C156" s="12">
        <v>5</v>
      </c>
      <c r="D156" s="12">
        <v>5</v>
      </c>
      <c r="E156" s="12">
        <v>5</v>
      </c>
      <c r="F156" s="12">
        <v>5</v>
      </c>
      <c r="G156" s="125">
        <v>17.5</v>
      </c>
      <c r="H156" s="125">
        <v>53</v>
      </c>
      <c r="I156" s="12">
        <f t="shared" si="6"/>
        <v>90.5</v>
      </c>
      <c r="J156" s="15">
        <f t="shared" si="7"/>
        <v>90.5</v>
      </c>
    </row>
    <row r="157" spans="1:10" ht="15.75">
      <c r="A157" s="12">
        <v>6</v>
      </c>
      <c r="B157" s="143" t="s">
        <v>953</v>
      </c>
      <c r="C157" s="12">
        <v>5</v>
      </c>
      <c r="D157" s="12">
        <v>5</v>
      </c>
      <c r="E157" s="12">
        <v>5</v>
      </c>
      <c r="F157" s="12">
        <v>5</v>
      </c>
      <c r="G157" s="125">
        <v>16</v>
      </c>
      <c r="H157" s="125">
        <v>34.5</v>
      </c>
      <c r="I157" s="12">
        <f t="shared" si="6"/>
        <v>70.5</v>
      </c>
      <c r="J157" s="15">
        <f t="shared" si="7"/>
        <v>70.5</v>
      </c>
    </row>
    <row r="158" spans="1:10" ht="15.75">
      <c r="A158" s="12">
        <v>7</v>
      </c>
      <c r="B158" s="143" t="s">
        <v>954</v>
      </c>
      <c r="C158" s="12">
        <v>5</v>
      </c>
      <c r="D158" s="12">
        <v>5</v>
      </c>
      <c r="E158" s="12">
        <v>5</v>
      </c>
      <c r="F158" s="12">
        <v>5</v>
      </c>
      <c r="G158" s="125">
        <v>11.5</v>
      </c>
      <c r="H158" s="125">
        <v>21.5</v>
      </c>
      <c r="I158" s="12">
        <f t="shared" si="6"/>
        <v>53</v>
      </c>
      <c r="J158" s="15">
        <f t="shared" si="7"/>
        <v>53</v>
      </c>
    </row>
    <row r="159" spans="1:10" ht="15.75">
      <c r="A159" s="12">
        <v>8</v>
      </c>
      <c r="B159" s="143" t="s">
        <v>955</v>
      </c>
      <c r="C159" s="12">
        <v>5</v>
      </c>
      <c r="D159" s="12">
        <v>5</v>
      </c>
      <c r="E159" s="12">
        <v>5</v>
      </c>
      <c r="F159" s="12">
        <v>5</v>
      </c>
      <c r="G159" s="125">
        <v>20</v>
      </c>
      <c r="H159" s="125">
        <v>48.5</v>
      </c>
      <c r="I159" s="12">
        <f t="shared" si="6"/>
        <v>88.5</v>
      </c>
      <c r="J159" s="15">
        <f t="shared" si="7"/>
        <v>88.5</v>
      </c>
    </row>
    <row r="160" spans="1:10" ht="15.75">
      <c r="A160" s="12">
        <v>9</v>
      </c>
      <c r="B160" s="143" t="s">
        <v>956</v>
      </c>
      <c r="C160" s="12">
        <v>5</v>
      </c>
      <c r="D160" s="12">
        <v>5</v>
      </c>
      <c r="E160" s="12">
        <v>5</v>
      </c>
      <c r="F160" s="12">
        <v>5</v>
      </c>
      <c r="G160" s="125">
        <v>17.5</v>
      </c>
      <c r="H160" s="125">
        <v>37</v>
      </c>
      <c r="I160" s="12">
        <f t="shared" si="6"/>
        <v>74.5</v>
      </c>
      <c r="J160" s="15">
        <f t="shared" si="7"/>
        <v>74.5</v>
      </c>
    </row>
    <row r="161" spans="1:10" ht="15.75">
      <c r="A161" s="12">
        <v>10</v>
      </c>
      <c r="B161" s="143" t="s">
        <v>957</v>
      </c>
      <c r="C161" s="12">
        <v>5</v>
      </c>
      <c r="D161" s="12">
        <v>5</v>
      </c>
      <c r="E161" s="12">
        <v>5</v>
      </c>
      <c r="F161" s="12">
        <v>5</v>
      </c>
      <c r="G161" s="125">
        <v>17.5</v>
      </c>
      <c r="H161" s="125">
        <v>35.5</v>
      </c>
      <c r="I161" s="12">
        <f t="shared" si="6"/>
        <v>73</v>
      </c>
      <c r="J161" s="15">
        <f t="shared" si="7"/>
        <v>73</v>
      </c>
    </row>
    <row r="162" spans="1:10" ht="15.75">
      <c r="A162" s="12">
        <v>11</v>
      </c>
      <c r="B162" s="143" t="s">
        <v>958</v>
      </c>
      <c r="C162" s="12">
        <v>5</v>
      </c>
      <c r="D162" s="12">
        <v>5</v>
      </c>
      <c r="E162" s="12">
        <v>5</v>
      </c>
      <c r="F162" s="12">
        <v>5</v>
      </c>
      <c r="G162" s="125">
        <v>13</v>
      </c>
      <c r="H162" s="125">
        <v>20</v>
      </c>
      <c r="I162" s="12">
        <f t="shared" si="6"/>
        <v>53</v>
      </c>
      <c r="J162" s="15">
        <f t="shared" si="7"/>
        <v>53</v>
      </c>
    </row>
    <row r="163" spans="1:10" ht="15.75">
      <c r="A163" s="12">
        <v>12</v>
      </c>
      <c r="B163" s="143" t="s">
        <v>959</v>
      </c>
      <c r="C163" s="12">
        <v>4</v>
      </c>
      <c r="D163" s="12">
        <v>4</v>
      </c>
      <c r="E163" s="12">
        <v>4</v>
      </c>
      <c r="F163" s="12">
        <v>4</v>
      </c>
      <c r="G163" s="125">
        <v>2</v>
      </c>
      <c r="H163" s="125">
        <v>8</v>
      </c>
      <c r="I163" s="12">
        <f t="shared" si="6"/>
        <v>26</v>
      </c>
      <c r="J163" s="15">
        <f t="shared" si="7"/>
        <v>26</v>
      </c>
    </row>
    <row r="164" spans="1:10" ht="15.75">
      <c r="A164" s="12">
        <v>13</v>
      </c>
      <c r="B164" s="143" t="s">
        <v>960</v>
      </c>
      <c r="C164" s="12">
        <v>5</v>
      </c>
      <c r="D164" s="12">
        <v>5</v>
      </c>
      <c r="E164" s="12">
        <v>5</v>
      </c>
      <c r="F164" s="12">
        <v>5</v>
      </c>
      <c r="G164" s="125">
        <v>16</v>
      </c>
      <c r="H164" s="125">
        <v>43</v>
      </c>
      <c r="I164" s="12">
        <f t="shared" si="6"/>
        <v>79</v>
      </c>
      <c r="J164" s="15">
        <f t="shared" si="7"/>
        <v>79</v>
      </c>
    </row>
    <row r="165" spans="1:10" ht="15.75">
      <c r="A165" s="12">
        <v>14</v>
      </c>
      <c r="B165" s="143" t="s">
        <v>961</v>
      </c>
      <c r="C165" s="12">
        <v>5</v>
      </c>
      <c r="D165" s="12">
        <v>5</v>
      </c>
      <c r="E165" s="12">
        <v>5</v>
      </c>
      <c r="F165" s="12">
        <v>5</v>
      </c>
      <c r="G165" s="125">
        <v>8</v>
      </c>
      <c r="H165" s="125">
        <v>9</v>
      </c>
      <c r="I165" s="12">
        <f t="shared" si="6"/>
        <v>37</v>
      </c>
      <c r="J165" s="15">
        <f t="shared" si="7"/>
        <v>37</v>
      </c>
    </row>
    <row r="166" spans="1:10" ht="15.75">
      <c r="A166" s="12">
        <v>15</v>
      </c>
      <c r="B166" s="143" t="s">
        <v>962</v>
      </c>
      <c r="C166" s="12">
        <v>4</v>
      </c>
      <c r="D166" s="12">
        <v>4</v>
      </c>
      <c r="E166" s="12">
        <v>4</v>
      </c>
      <c r="F166" s="12">
        <v>4</v>
      </c>
      <c r="G166" s="125">
        <v>3</v>
      </c>
      <c r="H166" s="125">
        <v>6</v>
      </c>
      <c r="I166" s="12">
        <f t="shared" si="6"/>
        <v>25</v>
      </c>
      <c r="J166" s="15">
        <f t="shared" si="7"/>
        <v>25</v>
      </c>
    </row>
    <row r="167" spans="1:10" ht="15.75">
      <c r="A167" s="12">
        <v>16</v>
      </c>
      <c r="B167" s="143" t="s">
        <v>963</v>
      </c>
      <c r="C167" s="12">
        <v>4</v>
      </c>
      <c r="D167" s="12">
        <v>4</v>
      </c>
      <c r="E167" s="12">
        <v>4</v>
      </c>
      <c r="F167" s="12">
        <v>4</v>
      </c>
      <c r="G167" s="125">
        <v>0.5</v>
      </c>
      <c r="H167" s="125">
        <v>1</v>
      </c>
      <c r="I167" s="12">
        <f t="shared" si="6"/>
        <v>17.5</v>
      </c>
      <c r="J167" s="15">
        <f t="shared" si="7"/>
        <v>17.5</v>
      </c>
    </row>
    <row r="168" spans="1:10" ht="15.75">
      <c r="A168" s="12">
        <v>17</v>
      </c>
      <c r="B168" s="143" t="s">
        <v>964</v>
      </c>
      <c r="C168" s="12">
        <v>4</v>
      </c>
      <c r="D168" s="12">
        <v>4</v>
      </c>
      <c r="E168" s="12">
        <v>4</v>
      </c>
      <c r="F168" s="12">
        <v>4</v>
      </c>
      <c r="G168" s="125">
        <v>1</v>
      </c>
      <c r="H168" s="125">
        <v>5</v>
      </c>
      <c r="I168" s="12">
        <f t="shared" si="6"/>
        <v>22</v>
      </c>
      <c r="J168" s="15">
        <f t="shared" si="7"/>
        <v>22</v>
      </c>
    </row>
    <row r="169" spans="1:10" ht="15.75">
      <c r="A169" s="12">
        <v>18</v>
      </c>
      <c r="B169" s="143" t="s">
        <v>965</v>
      </c>
      <c r="C169" s="12">
        <v>5</v>
      </c>
      <c r="D169" s="12">
        <v>5</v>
      </c>
      <c r="E169" s="12">
        <v>5</v>
      </c>
      <c r="F169" s="12">
        <v>5</v>
      </c>
      <c r="G169" s="125">
        <v>17.5</v>
      </c>
      <c r="H169" s="125">
        <v>39</v>
      </c>
      <c r="I169" s="12">
        <f t="shared" si="6"/>
        <v>76.5</v>
      </c>
      <c r="J169" s="15">
        <f t="shared" si="7"/>
        <v>76.5</v>
      </c>
    </row>
    <row r="170" spans="1:10" ht="15.75">
      <c r="A170" s="12">
        <v>19</v>
      </c>
      <c r="B170" s="143" t="s">
        <v>966</v>
      </c>
      <c r="C170" s="12">
        <v>5</v>
      </c>
      <c r="D170" s="12">
        <v>5</v>
      </c>
      <c r="E170" s="12">
        <v>5</v>
      </c>
      <c r="F170" s="12">
        <v>5</v>
      </c>
      <c r="G170" s="125">
        <v>9.5</v>
      </c>
      <c r="H170" s="125">
        <v>26</v>
      </c>
      <c r="I170" s="12">
        <f t="shared" si="6"/>
        <v>55.5</v>
      </c>
      <c r="J170" s="15">
        <f t="shared" si="7"/>
        <v>55.500000000000007</v>
      </c>
    </row>
    <row r="171" spans="1:10" ht="15.75">
      <c r="A171" s="12">
        <v>20</v>
      </c>
      <c r="B171" s="143" t="s">
        <v>967</v>
      </c>
      <c r="C171" s="12">
        <v>4</v>
      </c>
      <c r="D171" s="12">
        <v>5</v>
      </c>
      <c r="E171" s="12">
        <v>5</v>
      </c>
      <c r="F171" s="12">
        <v>5</v>
      </c>
      <c r="G171" s="125">
        <v>7.5</v>
      </c>
      <c r="H171" s="125">
        <v>3</v>
      </c>
      <c r="I171" s="12">
        <f t="shared" si="6"/>
        <v>29.5</v>
      </c>
      <c r="J171" s="15">
        <f t="shared" si="7"/>
        <v>29.5</v>
      </c>
    </row>
    <row r="172" spans="1:10" ht="15.75">
      <c r="A172" s="12">
        <v>21</v>
      </c>
      <c r="B172" s="143" t="s">
        <v>968</v>
      </c>
      <c r="C172" s="12">
        <v>4</v>
      </c>
      <c r="D172" s="12">
        <v>5</v>
      </c>
      <c r="E172" s="12">
        <v>5</v>
      </c>
      <c r="F172" s="12">
        <v>5</v>
      </c>
      <c r="G172" s="125">
        <v>3.5</v>
      </c>
      <c r="H172" s="125">
        <v>11</v>
      </c>
      <c r="I172" s="12">
        <f t="shared" si="6"/>
        <v>33.5</v>
      </c>
      <c r="J172" s="15">
        <f t="shared" si="7"/>
        <v>33.5</v>
      </c>
    </row>
    <row r="173" spans="1:10" ht="15.75">
      <c r="A173" s="12">
        <v>22</v>
      </c>
      <c r="B173" s="143" t="s">
        <v>969</v>
      </c>
      <c r="C173" s="12">
        <v>4</v>
      </c>
      <c r="D173" s="12">
        <v>5</v>
      </c>
      <c r="E173" s="12">
        <v>5</v>
      </c>
      <c r="F173" s="12">
        <v>5</v>
      </c>
      <c r="G173" s="125">
        <v>13</v>
      </c>
      <c r="H173" s="125">
        <v>16</v>
      </c>
      <c r="I173" s="12">
        <f t="shared" si="6"/>
        <v>48</v>
      </c>
      <c r="J173" s="15">
        <f t="shared" si="7"/>
        <v>48</v>
      </c>
    </row>
    <row r="174" spans="1:10" ht="15.75">
      <c r="A174" s="12">
        <v>23</v>
      </c>
      <c r="B174" s="143" t="s">
        <v>970</v>
      </c>
      <c r="C174" s="12">
        <v>5</v>
      </c>
      <c r="D174" s="12">
        <v>5</v>
      </c>
      <c r="E174" s="12">
        <v>5</v>
      </c>
      <c r="F174" s="12">
        <v>5</v>
      </c>
      <c r="G174" s="125">
        <v>20</v>
      </c>
      <c r="H174" s="125">
        <v>56</v>
      </c>
      <c r="I174" s="12">
        <f t="shared" si="6"/>
        <v>96</v>
      </c>
      <c r="J174" s="15">
        <f t="shared" si="7"/>
        <v>96</v>
      </c>
    </row>
    <row r="175" spans="1:10" ht="15.75">
      <c r="A175" s="12">
        <v>24</v>
      </c>
      <c r="B175" s="143" t="s">
        <v>971</v>
      </c>
      <c r="C175" s="12">
        <v>4</v>
      </c>
      <c r="D175" s="12">
        <v>4</v>
      </c>
      <c r="E175" s="12">
        <v>4</v>
      </c>
      <c r="F175" s="12">
        <v>4</v>
      </c>
      <c r="G175" s="125">
        <v>9.5</v>
      </c>
      <c r="H175" s="125">
        <v>21.5</v>
      </c>
      <c r="I175" s="12">
        <f t="shared" si="6"/>
        <v>47</v>
      </c>
      <c r="J175" s="15">
        <f t="shared" si="7"/>
        <v>47</v>
      </c>
    </row>
    <row r="176" spans="1:10" ht="15.75">
      <c r="A176" s="12">
        <v>25</v>
      </c>
      <c r="B176" s="143" t="s">
        <v>972</v>
      </c>
      <c r="C176" s="12">
        <v>4</v>
      </c>
      <c r="D176" s="12">
        <v>5</v>
      </c>
      <c r="E176" s="12">
        <v>5</v>
      </c>
      <c r="F176" s="12">
        <v>5</v>
      </c>
      <c r="G176" s="106">
        <v>10.5</v>
      </c>
      <c r="H176" s="106" t="s">
        <v>402</v>
      </c>
      <c r="I176" s="12">
        <f t="shared" si="6"/>
        <v>29.5</v>
      </c>
      <c r="J176" s="15">
        <f t="shared" si="7"/>
        <v>29.5</v>
      </c>
    </row>
    <row r="177" spans="1:10" ht="15.75">
      <c r="A177" s="12">
        <v>26</v>
      </c>
      <c r="B177" s="143" t="s">
        <v>973</v>
      </c>
      <c r="C177" s="12">
        <v>5</v>
      </c>
      <c r="D177" s="12">
        <v>5</v>
      </c>
      <c r="E177" s="12">
        <v>5</v>
      </c>
      <c r="F177" s="12">
        <v>5</v>
      </c>
      <c r="G177" s="125">
        <v>13.5</v>
      </c>
      <c r="H177" s="125">
        <v>28.5</v>
      </c>
      <c r="I177" s="12">
        <f t="shared" si="6"/>
        <v>62</v>
      </c>
      <c r="J177" s="15">
        <f t="shared" si="7"/>
        <v>62</v>
      </c>
    </row>
    <row r="178" spans="1:10" ht="15.75">
      <c r="A178" s="12">
        <v>27</v>
      </c>
      <c r="B178" s="143" t="s">
        <v>974</v>
      </c>
      <c r="C178" s="12">
        <v>5</v>
      </c>
      <c r="D178" s="12">
        <v>5</v>
      </c>
      <c r="E178" s="12">
        <v>5</v>
      </c>
      <c r="F178" s="12">
        <v>5</v>
      </c>
      <c r="G178" s="125">
        <v>16</v>
      </c>
      <c r="H178" s="125">
        <v>35</v>
      </c>
      <c r="I178" s="12">
        <f t="shared" si="6"/>
        <v>71</v>
      </c>
      <c r="J178" s="15">
        <f t="shared" si="7"/>
        <v>71</v>
      </c>
    </row>
    <row r="179" spans="1:10" ht="15.75">
      <c r="A179" s="12">
        <v>28</v>
      </c>
      <c r="B179" s="143" t="s">
        <v>975</v>
      </c>
      <c r="C179" s="12">
        <v>5</v>
      </c>
      <c r="D179" s="12">
        <v>4</v>
      </c>
      <c r="E179" s="12">
        <v>4</v>
      </c>
      <c r="F179" s="12">
        <v>5</v>
      </c>
      <c r="G179" s="154">
        <v>15.5</v>
      </c>
      <c r="H179" s="106">
        <v>32.5</v>
      </c>
      <c r="I179" s="12">
        <f t="shared" si="6"/>
        <v>66</v>
      </c>
      <c r="J179" s="15">
        <f t="shared" si="7"/>
        <v>66</v>
      </c>
    </row>
    <row r="180" spans="1:10" ht="15.75">
      <c r="A180" s="12">
        <v>29</v>
      </c>
      <c r="B180" s="143" t="s">
        <v>976</v>
      </c>
      <c r="C180" s="12">
        <v>5</v>
      </c>
      <c r="D180" s="12">
        <v>5</v>
      </c>
      <c r="E180" s="12">
        <v>5</v>
      </c>
      <c r="F180" s="12">
        <v>5</v>
      </c>
      <c r="G180" s="125">
        <v>18</v>
      </c>
      <c r="H180" s="125">
        <v>46.5</v>
      </c>
      <c r="I180" s="12">
        <f t="shared" si="6"/>
        <v>84.5</v>
      </c>
      <c r="J180" s="15">
        <f t="shared" si="7"/>
        <v>84.5</v>
      </c>
    </row>
    <row r="181" spans="1:10" ht="15.75">
      <c r="A181" s="12">
        <v>30</v>
      </c>
      <c r="B181" s="143" t="s">
        <v>977</v>
      </c>
      <c r="C181" s="12">
        <v>5</v>
      </c>
      <c r="D181" s="12">
        <v>5</v>
      </c>
      <c r="E181" s="12">
        <v>5</v>
      </c>
      <c r="F181" s="12">
        <v>5</v>
      </c>
      <c r="G181" s="125">
        <v>17</v>
      </c>
      <c r="H181" s="125">
        <v>43.5</v>
      </c>
      <c r="I181" s="12">
        <f t="shared" si="6"/>
        <v>80.5</v>
      </c>
      <c r="J181" s="15">
        <f t="shared" si="7"/>
        <v>80.5</v>
      </c>
    </row>
    <row r="182" spans="1:10" ht="15.75">
      <c r="A182" s="12">
        <v>31</v>
      </c>
      <c r="B182" s="143" t="s">
        <v>978</v>
      </c>
      <c r="C182" s="12">
        <v>5</v>
      </c>
      <c r="D182" s="12">
        <v>5</v>
      </c>
      <c r="E182" s="12">
        <v>5</v>
      </c>
      <c r="F182" s="12">
        <v>5</v>
      </c>
      <c r="G182" s="125">
        <v>19.5</v>
      </c>
      <c r="H182" s="125">
        <v>45</v>
      </c>
      <c r="I182" s="12">
        <f t="shared" si="6"/>
        <v>84.5</v>
      </c>
      <c r="J182" s="15">
        <f t="shared" si="7"/>
        <v>84.5</v>
      </c>
    </row>
    <row r="183" spans="1:10" ht="15.75">
      <c r="A183" s="12">
        <v>32</v>
      </c>
      <c r="B183" s="143" t="s">
        <v>979</v>
      </c>
      <c r="C183" s="12">
        <v>4</v>
      </c>
      <c r="D183" s="12">
        <v>4</v>
      </c>
      <c r="E183" s="12">
        <v>4</v>
      </c>
      <c r="F183" s="12">
        <v>4</v>
      </c>
      <c r="G183" s="125">
        <v>2</v>
      </c>
      <c r="H183" s="125">
        <v>6</v>
      </c>
      <c r="I183" s="12">
        <f t="shared" si="6"/>
        <v>24</v>
      </c>
      <c r="J183" s="15">
        <f t="shared" si="7"/>
        <v>24</v>
      </c>
    </row>
    <row r="184" spans="1:10" ht="15.75">
      <c r="A184" s="12">
        <v>33</v>
      </c>
      <c r="B184" s="143" t="s">
        <v>980</v>
      </c>
      <c r="C184" s="12">
        <v>5</v>
      </c>
      <c r="D184" s="12">
        <v>5</v>
      </c>
      <c r="E184" s="12">
        <v>5</v>
      </c>
      <c r="F184" s="12">
        <v>5</v>
      </c>
      <c r="G184" s="125">
        <v>13</v>
      </c>
      <c r="H184" s="125">
        <v>30.5</v>
      </c>
      <c r="I184" s="12">
        <f t="shared" si="6"/>
        <v>63.5</v>
      </c>
      <c r="J184" s="15">
        <f t="shared" si="7"/>
        <v>63.5</v>
      </c>
    </row>
    <row r="185" spans="1:10" ht="15.75">
      <c r="A185" s="12">
        <v>34</v>
      </c>
      <c r="B185" s="143" t="s">
        <v>981</v>
      </c>
      <c r="C185" s="12">
        <v>5</v>
      </c>
      <c r="D185" s="12">
        <v>5</v>
      </c>
      <c r="E185" s="12">
        <v>5</v>
      </c>
      <c r="F185" s="12">
        <v>5</v>
      </c>
      <c r="G185" s="125">
        <v>7</v>
      </c>
      <c r="H185" s="125">
        <v>13</v>
      </c>
      <c r="I185" s="12">
        <f t="shared" si="6"/>
        <v>40</v>
      </c>
      <c r="J185" s="15">
        <f t="shared" si="7"/>
        <v>40</v>
      </c>
    </row>
    <row r="186" spans="1:10" ht="15.75">
      <c r="A186" s="12">
        <v>35</v>
      </c>
      <c r="B186" s="143" t="s">
        <v>982</v>
      </c>
      <c r="C186" s="12">
        <v>5</v>
      </c>
      <c r="D186" s="12">
        <v>5</v>
      </c>
      <c r="E186" s="12">
        <v>5</v>
      </c>
      <c r="F186" s="12">
        <v>5</v>
      </c>
      <c r="G186" s="125">
        <v>18.5</v>
      </c>
      <c r="H186" s="125">
        <v>42.5</v>
      </c>
      <c r="I186" s="12">
        <f t="shared" si="6"/>
        <v>81</v>
      </c>
      <c r="J186" s="15">
        <f t="shared" si="7"/>
        <v>81</v>
      </c>
    </row>
    <row r="187" spans="1:10" ht="15.75">
      <c r="A187" s="12">
        <v>36</v>
      </c>
      <c r="B187" s="143" t="s">
        <v>983</v>
      </c>
      <c r="C187" s="12">
        <v>5</v>
      </c>
      <c r="D187" s="12">
        <v>5</v>
      </c>
      <c r="E187" s="12">
        <v>5</v>
      </c>
      <c r="F187" s="12">
        <v>5</v>
      </c>
      <c r="G187" s="125">
        <v>18</v>
      </c>
      <c r="H187" s="125">
        <v>49</v>
      </c>
      <c r="I187" s="12">
        <f t="shared" si="6"/>
        <v>87</v>
      </c>
      <c r="J187" s="15">
        <f t="shared" si="7"/>
        <v>87</v>
      </c>
    </row>
    <row r="188" spans="1:10" ht="15.75">
      <c r="A188" s="12">
        <v>37</v>
      </c>
      <c r="B188" s="143" t="s">
        <v>984</v>
      </c>
      <c r="C188" s="12">
        <v>5</v>
      </c>
      <c r="D188" s="12">
        <v>5</v>
      </c>
      <c r="E188" s="12">
        <v>5</v>
      </c>
      <c r="F188" s="12">
        <v>5</v>
      </c>
      <c r="G188" s="125">
        <v>19</v>
      </c>
      <c r="H188" s="125">
        <v>46</v>
      </c>
      <c r="I188" s="12">
        <f t="shared" si="6"/>
        <v>85</v>
      </c>
      <c r="J188" s="15">
        <f t="shared" si="7"/>
        <v>85</v>
      </c>
    </row>
    <row r="189" spans="1:10" ht="15.75">
      <c r="A189" s="12">
        <v>38</v>
      </c>
      <c r="B189" s="143" t="s">
        <v>985</v>
      </c>
      <c r="C189" s="12">
        <v>5</v>
      </c>
      <c r="D189" s="12">
        <v>5</v>
      </c>
      <c r="E189" s="12">
        <v>5</v>
      </c>
      <c r="F189" s="12">
        <v>5</v>
      </c>
      <c r="G189" s="125">
        <v>17</v>
      </c>
      <c r="H189" s="125">
        <v>40</v>
      </c>
      <c r="I189" s="12">
        <f t="shared" si="6"/>
        <v>77</v>
      </c>
      <c r="J189" s="15">
        <f t="shared" si="7"/>
        <v>77</v>
      </c>
    </row>
    <row r="190" spans="1:10" ht="15.75">
      <c r="A190" s="12">
        <v>39</v>
      </c>
      <c r="B190" s="143" t="s">
        <v>986</v>
      </c>
      <c r="C190" s="12">
        <v>5</v>
      </c>
      <c r="D190" s="12">
        <v>5</v>
      </c>
      <c r="E190" s="12">
        <v>5</v>
      </c>
      <c r="F190" s="12">
        <v>5</v>
      </c>
      <c r="G190" s="125">
        <v>19</v>
      </c>
      <c r="H190" s="125">
        <v>44</v>
      </c>
      <c r="I190" s="12">
        <f t="shared" si="6"/>
        <v>83</v>
      </c>
      <c r="J190" s="15">
        <f t="shared" si="7"/>
        <v>83</v>
      </c>
    </row>
    <row r="191" spans="1:10" ht="15.75">
      <c r="A191" s="12">
        <v>40</v>
      </c>
      <c r="B191" s="155" t="s">
        <v>987</v>
      </c>
      <c r="C191" s="12">
        <v>5</v>
      </c>
      <c r="D191" s="12">
        <v>5</v>
      </c>
      <c r="E191" s="12">
        <v>5</v>
      </c>
      <c r="F191" s="12">
        <v>5</v>
      </c>
      <c r="G191" s="125">
        <v>19</v>
      </c>
      <c r="H191" s="125">
        <v>49.5</v>
      </c>
      <c r="I191" s="12">
        <f t="shared" si="6"/>
        <v>88.5</v>
      </c>
      <c r="J191" s="15">
        <f t="shared" si="7"/>
        <v>88.5</v>
      </c>
    </row>
    <row r="192" spans="1:10" ht="15.75">
      <c r="A192" s="12">
        <v>41</v>
      </c>
      <c r="B192" s="143" t="s">
        <v>988</v>
      </c>
      <c r="C192" s="12">
        <v>5</v>
      </c>
      <c r="D192" s="12">
        <v>5</v>
      </c>
      <c r="E192" s="12">
        <v>5</v>
      </c>
      <c r="F192" s="12">
        <v>5</v>
      </c>
      <c r="G192" s="125">
        <v>19</v>
      </c>
      <c r="H192" s="125">
        <v>38.5</v>
      </c>
      <c r="I192" s="12">
        <f t="shared" si="6"/>
        <v>77.5</v>
      </c>
      <c r="J192" s="15">
        <f t="shared" si="7"/>
        <v>77.5</v>
      </c>
    </row>
    <row r="193" spans="1:10" ht="15.75">
      <c r="A193" s="12">
        <v>42</v>
      </c>
      <c r="B193" s="143" t="s">
        <v>989</v>
      </c>
      <c r="C193" s="12">
        <v>5</v>
      </c>
      <c r="D193" s="12">
        <v>4</v>
      </c>
      <c r="E193" s="12">
        <v>5</v>
      </c>
      <c r="F193" s="12">
        <v>5</v>
      </c>
      <c r="G193" s="125">
        <v>14</v>
      </c>
      <c r="H193" s="125">
        <v>41.5</v>
      </c>
      <c r="I193" s="12">
        <f t="shared" si="6"/>
        <v>74.5</v>
      </c>
      <c r="J193" s="15">
        <f t="shared" si="7"/>
        <v>74.5</v>
      </c>
    </row>
    <row r="194" spans="1:10" ht="15.75">
      <c r="A194" s="12">
        <v>43</v>
      </c>
      <c r="B194" s="143" t="s">
        <v>990</v>
      </c>
      <c r="C194" s="12">
        <v>4</v>
      </c>
      <c r="D194" s="12">
        <v>5</v>
      </c>
      <c r="E194" s="12">
        <v>5</v>
      </c>
      <c r="F194" s="12">
        <v>5</v>
      </c>
      <c r="G194" s="125">
        <v>15.5</v>
      </c>
      <c r="H194" s="125">
        <v>17.5</v>
      </c>
      <c r="I194" s="12">
        <f t="shared" si="6"/>
        <v>52</v>
      </c>
      <c r="J194" s="15">
        <f t="shared" si="7"/>
        <v>52</v>
      </c>
    </row>
    <row r="195" spans="1:10" ht="15.75">
      <c r="A195" s="12">
        <v>44</v>
      </c>
      <c r="B195" s="143" t="s">
        <v>991</v>
      </c>
      <c r="C195" s="12">
        <v>5</v>
      </c>
      <c r="D195" s="12">
        <v>5</v>
      </c>
      <c r="E195" s="12">
        <v>5</v>
      </c>
      <c r="F195" s="12">
        <v>5</v>
      </c>
      <c r="G195" s="125">
        <v>12.5</v>
      </c>
      <c r="H195" s="125">
        <v>16</v>
      </c>
      <c r="I195" s="12">
        <f t="shared" si="6"/>
        <v>48.5</v>
      </c>
      <c r="J195" s="15">
        <f t="shared" si="7"/>
        <v>48.5</v>
      </c>
    </row>
    <row r="196" spans="1:10" ht="15.75">
      <c r="A196" s="12">
        <v>45</v>
      </c>
      <c r="B196" s="143" t="s">
        <v>992</v>
      </c>
      <c r="C196" s="12">
        <v>5</v>
      </c>
      <c r="D196" s="12">
        <v>5</v>
      </c>
      <c r="E196" s="12">
        <v>5</v>
      </c>
      <c r="F196" s="12">
        <v>5</v>
      </c>
      <c r="G196" s="125">
        <v>16.5</v>
      </c>
      <c r="H196" s="125">
        <v>41</v>
      </c>
      <c r="I196" s="12">
        <f t="shared" si="6"/>
        <v>77.5</v>
      </c>
      <c r="J196" s="15">
        <f t="shared" si="7"/>
        <v>77.5</v>
      </c>
    </row>
    <row r="197" spans="1:10" ht="15.75">
      <c r="A197" s="12">
        <v>46</v>
      </c>
      <c r="B197" s="143" t="s">
        <v>993</v>
      </c>
      <c r="C197" s="12">
        <v>5</v>
      </c>
      <c r="D197" s="12">
        <v>5</v>
      </c>
      <c r="E197" s="12">
        <v>5</v>
      </c>
      <c r="F197" s="12">
        <v>5</v>
      </c>
      <c r="G197" s="151">
        <v>14</v>
      </c>
      <c r="H197" s="151">
        <v>38.5</v>
      </c>
      <c r="I197" s="12">
        <f t="shared" si="6"/>
        <v>72.5</v>
      </c>
      <c r="J197" s="15">
        <f t="shared" si="7"/>
        <v>72.5</v>
      </c>
    </row>
    <row r="198" spans="1:10" ht="15.75">
      <c r="A198" s="12">
        <v>47</v>
      </c>
      <c r="B198" s="143" t="s">
        <v>994</v>
      </c>
      <c r="C198" s="12">
        <v>5</v>
      </c>
      <c r="D198" s="12">
        <v>5</v>
      </c>
      <c r="E198" s="12">
        <v>5</v>
      </c>
      <c r="F198" s="12">
        <v>5</v>
      </c>
      <c r="G198" s="152">
        <v>11.5</v>
      </c>
      <c r="H198" s="152">
        <v>13</v>
      </c>
      <c r="I198" s="12">
        <f t="shared" si="6"/>
        <v>44.5</v>
      </c>
      <c r="J198" s="15">
        <f t="shared" si="7"/>
        <v>44.5</v>
      </c>
    </row>
    <row r="199" spans="1:10" ht="15.75">
      <c r="A199" s="12"/>
      <c r="B199" s="143"/>
      <c r="C199" s="12"/>
      <c r="D199" s="12"/>
      <c r="E199" s="12"/>
      <c r="F199" s="12"/>
      <c r="G199" s="12"/>
      <c r="H199" s="12"/>
      <c r="I199" s="12"/>
      <c r="J199" s="15">
        <f t="shared" si="7"/>
        <v>0</v>
      </c>
    </row>
    <row r="200" spans="1:10">
      <c r="A200" s="46"/>
      <c r="B200" s="46"/>
      <c r="C200" s="51"/>
      <c r="D200" s="51"/>
      <c r="E200" s="51"/>
      <c r="F200" s="51"/>
      <c r="G200" s="51"/>
      <c r="H200" s="51"/>
      <c r="I200" s="51"/>
      <c r="J200" s="50"/>
    </row>
    <row r="201" spans="1:10">
      <c r="A201" s="46"/>
      <c r="B201" s="46"/>
      <c r="C201" s="51"/>
      <c r="D201" s="51"/>
      <c r="E201" s="51"/>
      <c r="F201" s="51"/>
      <c r="G201" s="51"/>
      <c r="H201" s="51"/>
      <c r="I201" s="51"/>
      <c r="J201" s="50"/>
    </row>
    <row r="202" spans="1:10">
      <c r="A202" s="46"/>
      <c r="B202" s="46"/>
      <c r="C202" s="51"/>
      <c r="D202" s="51"/>
      <c r="E202" s="51"/>
      <c r="F202" s="51"/>
      <c r="G202" s="51"/>
      <c r="H202" s="51"/>
      <c r="I202" s="51"/>
      <c r="J202" s="50"/>
    </row>
    <row r="203" spans="1:10">
      <c r="A203" s="46"/>
      <c r="B203" s="46"/>
      <c r="C203" s="51"/>
      <c r="D203" s="51"/>
      <c r="E203" s="51"/>
      <c r="F203" s="51"/>
      <c r="G203" s="51"/>
      <c r="H203" s="51"/>
      <c r="I203" s="51"/>
      <c r="J203" s="50"/>
    </row>
    <row r="204" spans="1:10">
      <c r="A204" s="46"/>
      <c r="B204" s="46"/>
      <c r="C204" s="51"/>
      <c r="D204" s="51"/>
      <c r="E204" s="51"/>
      <c r="F204" s="51"/>
      <c r="G204" s="51"/>
      <c r="H204" s="51"/>
      <c r="I204" s="51"/>
      <c r="J204" s="50"/>
    </row>
    <row r="205" spans="1:10">
      <c r="A205" s="46"/>
      <c r="B205" s="46"/>
      <c r="C205" s="51"/>
      <c r="D205" s="51"/>
      <c r="E205" s="51"/>
      <c r="F205" s="51"/>
      <c r="G205" s="51"/>
      <c r="H205" s="51"/>
      <c r="I205" s="51"/>
      <c r="J205" s="50"/>
    </row>
    <row r="206" spans="1:10">
      <c r="A206" s="46"/>
      <c r="B206" s="46"/>
      <c r="C206" s="51"/>
      <c r="D206" s="51"/>
      <c r="E206" s="51"/>
      <c r="F206" s="51"/>
      <c r="G206" s="51"/>
      <c r="H206" s="51"/>
      <c r="I206" s="51"/>
      <c r="J206" s="50"/>
    </row>
    <row r="207" spans="1:10">
      <c r="A207" s="46"/>
      <c r="B207" s="46"/>
      <c r="C207" s="51"/>
      <c r="D207" s="51"/>
      <c r="E207" s="51"/>
      <c r="F207" s="51"/>
      <c r="G207" s="51"/>
      <c r="H207" s="51"/>
      <c r="I207" s="51"/>
      <c r="J207" s="50"/>
    </row>
    <row r="208" spans="1:10">
      <c r="A208" s="46"/>
      <c r="B208" s="46"/>
      <c r="C208" s="51"/>
      <c r="D208" s="51"/>
      <c r="E208" s="51"/>
      <c r="F208" s="51"/>
      <c r="G208" s="51"/>
      <c r="H208" s="51"/>
      <c r="I208" s="51"/>
      <c r="J208" s="50"/>
    </row>
    <row r="209" spans="1:10">
      <c r="A209" s="46"/>
      <c r="B209" s="46"/>
      <c r="C209" s="51"/>
      <c r="D209" s="51"/>
      <c r="E209" s="51"/>
      <c r="F209" s="51"/>
      <c r="G209" s="51"/>
      <c r="H209" s="51"/>
      <c r="I209" s="51"/>
      <c r="J209" s="50"/>
    </row>
    <row r="210" spans="1:10">
      <c r="A210" s="46"/>
      <c r="B210" s="46"/>
      <c r="C210" s="51"/>
      <c r="D210" s="51"/>
      <c r="E210" s="51"/>
      <c r="F210" s="51"/>
      <c r="G210" s="51"/>
      <c r="H210" s="51"/>
      <c r="I210" s="51"/>
      <c r="J210" s="50"/>
    </row>
    <row r="211" spans="1:10">
      <c r="A211" s="46"/>
      <c r="B211" s="46"/>
      <c r="C211" s="51"/>
      <c r="D211" s="51"/>
      <c r="E211" s="51"/>
      <c r="F211" s="51"/>
      <c r="G211" s="51"/>
      <c r="H211" s="51"/>
      <c r="I211" s="51"/>
      <c r="J211" s="50"/>
    </row>
    <row r="212" spans="1:10">
      <c r="A212" s="46"/>
      <c r="B212" s="46"/>
      <c r="C212" s="51"/>
      <c r="D212" s="51"/>
      <c r="E212" s="51"/>
      <c r="F212" s="51"/>
      <c r="G212" s="51"/>
      <c r="H212" s="51"/>
      <c r="I212" s="51"/>
      <c r="J212" s="50"/>
    </row>
    <row r="213" spans="1:10">
      <c r="A213" s="46"/>
      <c r="B213" s="46"/>
      <c r="C213" s="51"/>
      <c r="D213" s="51"/>
      <c r="E213" s="51"/>
      <c r="F213" s="51"/>
      <c r="G213" s="51"/>
      <c r="H213" s="51"/>
      <c r="I213" s="51"/>
      <c r="J213" s="50"/>
    </row>
    <row r="214" spans="1:10">
      <c r="A214" s="46"/>
      <c r="B214" s="46"/>
      <c r="C214" s="51"/>
      <c r="D214" s="51"/>
      <c r="E214" s="51"/>
      <c r="F214" s="51"/>
      <c r="G214" s="51"/>
      <c r="H214" s="51"/>
      <c r="I214" s="51"/>
      <c r="J214" s="50"/>
    </row>
    <row r="215" spans="1:10">
      <c r="A215" s="46"/>
      <c r="B215" s="46"/>
      <c r="C215" s="51"/>
      <c r="D215" s="51"/>
      <c r="E215" s="51"/>
      <c r="F215" s="51"/>
      <c r="G215" s="51"/>
      <c r="H215" s="51"/>
      <c r="I215" s="51"/>
      <c r="J215" s="50"/>
    </row>
    <row r="216" spans="1:10">
      <c r="A216" s="46"/>
      <c r="B216" s="46"/>
      <c r="C216" s="51"/>
      <c r="D216" s="51"/>
      <c r="E216" s="51"/>
      <c r="F216" s="51"/>
      <c r="G216" s="51"/>
      <c r="H216" s="51"/>
      <c r="I216" s="51"/>
      <c r="J216" s="50"/>
    </row>
    <row r="217" spans="1:10">
      <c r="A217" s="46"/>
      <c r="B217" s="46"/>
      <c r="C217" s="51"/>
      <c r="D217" s="51"/>
      <c r="E217" s="51"/>
      <c r="F217" s="51"/>
      <c r="G217" s="51"/>
      <c r="H217" s="51"/>
      <c r="I217" s="51"/>
      <c r="J217" s="50"/>
    </row>
    <row r="218" spans="1:10">
      <c r="A218" s="46"/>
      <c r="B218" s="46"/>
      <c r="C218" s="51"/>
      <c r="D218" s="51"/>
      <c r="E218" s="51"/>
      <c r="F218" s="51"/>
      <c r="G218" s="51"/>
      <c r="H218" s="51"/>
      <c r="I218" s="51"/>
      <c r="J218" s="50"/>
    </row>
    <row r="219" spans="1:10">
      <c r="A219" s="46"/>
      <c r="B219" s="46"/>
      <c r="C219" s="51"/>
      <c r="D219" s="51"/>
      <c r="E219" s="51"/>
      <c r="F219" s="51"/>
      <c r="G219" s="51"/>
      <c r="H219" s="51"/>
      <c r="I219" s="51"/>
      <c r="J219" s="50"/>
    </row>
    <row r="220" spans="1:10">
      <c r="A220" s="46"/>
      <c r="B220" s="46"/>
      <c r="C220" s="51"/>
      <c r="D220" s="51"/>
      <c r="E220" s="51"/>
      <c r="F220" s="51"/>
      <c r="G220" s="51"/>
      <c r="H220" s="51"/>
      <c r="I220" s="51"/>
      <c r="J220" s="50"/>
    </row>
    <row r="221" spans="1:10">
      <c r="A221" s="46"/>
      <c r="B221" s="46"/>
      <c r="C221" s="51"/>
      <c r="D221" s="51"/>
      <c r="E221" s="51"/>
      <c r="F221" s="51"/>
      <c r="G221" s="51"/>
      <c r="H221" s="51"/>
      <c r="I221" s="51"/>
      <c r="J221" s="50"/>
    </row>
    <row r="222" spans="1:10">
      <c r="A222" s="46"/>
      <c r="B222" s="46"/>
      <c r="C222" s="51"/>
      <c r="D222" s="51"/>
      <c r="E222" s="51"/>
      <c r="F222" s="51"/>
      <c r="G222" s="51"/>
      <c r="H222" s="51"/>
      <c r="I222" s="51"/>
      <c r="J222" s="50"/>
    </row>
    <row r="223" spans="1:10">
      <c r="A223" s="46"/>
      <c r="B223" s="46"/>
      <c r="C223" s="51"/>
      <c r="D223" s="51"/>
      <c r="E223" s="51"/>
      <c r="F223" s="51"/>
      <c r="G223" s="51"/>
      <c r="H223" s="51"/>
      <c r="I223" s="51"/>
      <c r="J223" s="50"/>
    </row>
    <row r="224" spans="1:10">
      <c r="A224" s="46"/>
      <c r="B224" s="46"/>
      <c r="C224" s="51"/>
      <c r="D224" s="51"/>
      <c r="E224" s="51"/>
      <c r="F224" s="51"/>
      <c r="G224" s="51"/>
      <c r="H224" s="51"/>
      <c r="I224" s="51"/>
      <c r="J224" s="50"/>
    </row>
    <row r="225" spans="1:10">
      <c r="A225" s="46"/>
      <c r="B225" s="46"/>
      <c r="C225" s="51"/>
      <c r="D225" s="51"/>
      <c r="E225" s="51"/>
      <c r="F225" s="51"/>
      <c r="G225" s="51"/>
      <c r="H225" s="51"/>
      <c r="I225" s="51"/>
      <c r="J225" s="50"/>
    </row>
    <row r="226" spans="1:10">
      <c r="A226" s="46"/>
      <c r="B226" s="46"/>
      <c r="C226" s="51"/>
      <c r="D226" s="51"/>
      <c r="E226" s="51"/>
      <c r="F226" s="51"/>
      <c r="G226" s="51"/>
      <c r="H226" s="51"/>
      <c r="I226" s="51"/>
      <c r="J226" s="50"/>
    </row>
    <row r="227" spans="1:10">
      <c r="A227" s="46"/>
      <c r="B227" s="46"/>
      <c r="C227" s="51"/>
      <c r="D227" s="51"/>
      <c r="E227" s="51"/>
      <c r="F227" s="51"/>
      <c r="G227" s="51"/>
      <c r="H227" s="51"/>
      <c r="I227" s="51"/>
      <c r="J227" s="50"/>
    </row>
    <row r="228" spans="1:10">
      <c r="A228" s="46"/>
      <c r="B228" s="46"/>
      <c r="C228" s="51"/>
      <c r="D228" s="51"/>
      <c r="E228" s="51"/>
      <c r="F228" s="51"/>
      <c r="G228" s="51"/>
      <c r="H228" s="51"/>
      <c r="I228" s="51"/>
      <c r="J228" s="50"/>
    </row>
    <row r="229" spans="1:10">
      <c r="A229" s="46"/>
      <c r="B229" s="46"/>
      <c r="C229" s="51"/>
      <c r="D229" s="51"/>
      <c r="E229" s="51"/>
      <c r="F229" s="51"/>
      <c r="G229" s="51"/>
      <c r="H229" s="51"/>
      <c r="I229" s="51"/>
      <c r="J229" s="50"/>
    </row>
    <row r="230" spans="1:10">
      <c r="A230" s="46"/>
      <c r="B230" s="46"/>
      <c r="C230" s="51"/>
      <c r="D230" s="51"/>
      <c r="E230" s="51"/>
      <c r="F230" s="51"/>
      <c r="G230" s="51"/>
      <c r="H230" s="51"/>
      <c r="I230" s="51"/>
      <c r="J230" s="50"/>
    </row>
    <row r="231" spans="1:10">
      <c r="A231" s="46"/>
      <c r="B231" s="46"/>
      <c r="C231" s="51"/>
      <c r="D231" s="51"/>
      <c r="E231" s="51"/>
      <c r="F231" s="51"/>
      <c r="G231" s="51"/>
      <c r="H231" s="51"/>
      <c r="I231" s="51"/>
      <c r="J231" s="50"/>
    </row>
    <row r="232" spans="1:10">
      <c r="A232" s="46"/>
      <c r="B232" s="46"/>
      <c r="C232" s="51"/>
      <c r="D232" s="51"/>
      <c r="E232" s="51"/>
      <c r="F232" s="51"/>
      <c r="G232" s="51"/>
      <c r="H232" s="51"/>
      <c r="I232" s="51"/>
      <c r="J232" s="50"/>
    </row>
    <row r="233" spans="1:10">
      <c r="A233" s="46"/>
      <c r="B233" s="46"/>
      <c r="C233" s="51"/>
      <c r="D233" s="51"/>
      <c r="E233" s="51"/>
      <c r="F233" s="51"/>
      <c r="G233" s="51"/>
      <c r="H233" s="51"/>
      <c r="I233" s="51"/>
      <c r="J233" s="50"/>
    </row>
    <row r="234" spans="1:10">
      <c r="A234" s="109"/>
      <c r="B234" s="109"/>
      <c r="C234" s="109"/>
      <c r="D234" s="109"/>
      <c r="E234" s="109"/>
      <c r="F234" s="109"/>
      <c r="G234" s="109"/>
      <c r="H234" s="109"/>
      <c r="I234" s="109"/>
      <c r="J234" s="110"/>
    </row>
    <row r="235" spans="1:10">
      <c r="A235" s="109"/>
      <c r="B235" s="109"/>
      <c r="C235" s="109"/>
      <c r="D235" s="109"/>
      <c r="E235" s="109"/>
      <c r="F235" s="109"/>
      <c r="G235" s="109"/>
      <c r="H235" s="109"/>
      <c r="I235" s="109"/>
      <c r="J235" s="110"/>
    </row>
    <row r="236" spans="1:10">
      <c r="A236" s="109"/>
      <c r="B236" s="109"/>
      <c r="C236" s="109"/>
      <c r="D236" s="109"/>
      <c r="E236" s="109"/>
      <c r="F236" s="109"/>
      <c r="G236" s="109"/>
      <c r="H236" s="109"/>
      <c r="I236" s="109"/>
      <c r="J236" s="110"/>
    </row>
    <row r="237" spans="1:10">
      <c r="A237" s="109"/>
      <c r="B237" s="109"/>
      <c r="C237" s="109"/>
      <c r="D237" s="109"/>
      <c r="E237" s="109"/>
      <c r="F237" s="109"/>
      <c r="G237" s="109"/>
      <c r="H237" s="109"/>
      <c r="I237" s="109"/>
      <c r="J237" s="110"/>
    </row>
    <row r="238" spans="1:10">
      <c r="A238" s="109"/>
      <c r="B238" s="109"/>
      <c r="C238" s="109"/>
      <c r="D238" s="109"/>
      <c r="E238" s="109"/>
      <c r="F238" s="109"/>
      <c r="G238" s="109"/>
      <c r="H238" s="109"/>
      <c r="I238" s="109"/>
      <c r="J238" s="110"/>
    </row>
    <row r="239" spans="1:10">
      <c r="A239" s="109"/>
      <c r="B239" s="109"/>
      <c r="C239" s="109"/>
      <c r="D239" s="109"/>
      <c r="E239" s="109"/>
      <c r="F239" s="109"/>
      <c r="G239" s="109"/>
      <c r="H239" s="109"/>
      <c r="I239" s="109"/>
      <c r="J239" s="110"/>
    </row>
    <row r="240" spans="1:10">
      <c r="A240" s="109"/>
      <c r="B240" s="109"/>
      <c r="C240" s="109"/>
      <c r="D240" s="109"/>
      <c r="E240" s="109"/>
      <c r="F240" s="109"/>
      <c r="G240" s="109"/>
      <c r="H240" s="109"/>
      <c r="I240" s="109"/>
      <c r="J240" s="110"/>
    </row>
    <row r="241" spans="1:10">
      <c r="A241" s="109"/>
      <c r="B241" s="109"/>
      <c r="C241" s="109"/>
      <c r="D241" s="109"/>
      <c r="E241" s="109"/>
      <c r="F241" s="109"/>
      <c r="G241" s="109"/>
      <c r="H241" s="109"/>
      <c r="I241" s="109"/>
      <c r="J241" s="110"/>
    </row>
    <row r="242" spans="1:10">
      <c r="A242" s="109"/>
      <c r="B242" s="109"/>
      <c r="C242" s="109"/>
      <c r="D242" s="109"/>
      <c r="E242" s="109"/>
      <c r="F242" s="109"/>
      <c r="G242" s="109"/>
      <c r="H242" s="109"/>
      <c r="I242" s="109"/>
      <c r="J242" s="110"/>
    </row>
    <row r="243" spans="1:10">
      <c r="A243" s="109"/>
      <c r="B243" s="109"/>
      <c r="C243" s="109"/>
      <c r="D243" s="109"/>
      <c r="E243" s="109"/>
      <c r="F243" s="109"/>
      <c r="G243" s="109"/>
      <c r="H243" s="109"/>
      <c r="I243" s="109"/>
      <c r="J243" s="110"/>
    </row>
    <row r="244" spans="1:10">
      <c r="A244" s="109"/>
      <c r="B244" s="109"/>
      <c r="C244" s="109"/>
      <c r="D244" s="109"/>
      <c r="E244" s="109"/>
      <c r="F244" s="109"/>
      <c r="G244" s="109"/>
      <c r="H244" s="109"/>
      <c r="I244" s="109"/>
      <c r="J244" s="110"/>
    </row>
    <row r="245" spans="1:10">
      <c r="A245" s="109"/>
      <c r="B245" s="109"/>
      <c r="C245" s="109"/>
      <c r="D245" s="109"/>
      <c r="E245" s="109"/>
      <c r="F245" s="109"/>
      <c r="G245" s="109"/>
      <c r="H245" s="109"/>
      <c r="I245" s="109"/>
      <c r="J245" s="110"/>
    </row>
    <row r="246" spans="1:10">
      <c r="A246" s="109"/>
      <c r="B246" s="109"/>
      <c r="C246" s="109"/>
      <c r="D246" s="109"/>
      <c r="E246" s="109"/>
      <c r="F246" s="109"/>
      <c r="G246" s="109"/>
      <c r="H246" s="109"/>
      <c r="I246" s="109"/>
      <c r="J246" s="110"/>
    </row>
    <row r="247" spans="1:10">
      <c r="A247" s="109"/>
      <c r="B247" s="109"/>
      <c r="C247" s="109"/>
      <c r="D247" s="109"/>
      <c r="E247" s="109"/>
      <c r="F247" s="109"/>
      <c r="G247" s="109"/>
      <c r="H247" s="109"/>
      <c r="I247" s="109"/>
      <c r="J247" s="110"/>
    </row>
    <row r="248" spans="1:10">
      <c r="A248" s="109"/>
      <c r="B248" s="109"/>
      <c r="C248" s="109"/>
      <c r="D248" s="109"/>
      <c r="E248" s="109"/>
      <c r="F248" s="109"/>
      <c r="G248" s="109"/>
      <c r="H248" s="109"/>
      <c r="I248" s="109"/>
      <c r="J248" s="110"/>
    </row>
    <row r="249" spans="1:10">
      <c r="A249" s="109"/>
      <c r="B249" s="109"/>
      <c r="C249" s="109"/>
      <c r="D249" s="109"/>
      <c r="E249" s="109"/>
      <c r="F249" s="109"/>
      <c r="G249" s="109"/>
      <c r="H249" s="109"/>
      <c r="I249" s="109"/>
      <c r="J249" s="110"/>
    </row>
    <row r="250" spans="1:10">
      <c r="A250" s="109"/>
      <c r="B250" s="109"/>
      <c r="C250" s="109"/>
      <c r="D250" s="109"/>
      <c r="E250" s="109"/>
      <c r="F250" s="109"/>
      <c r="G250" s="109"/>
      <c r="H250" s="109"/>
      <c r="I250" s="109"/>
      <c r="J250" s="110"/>
    </row>
    <row r="251" spans="1:10">
      <c r="A251" s="109"/>
      <c r="B251" s="109"/>
      <c r="C251" s="109"/>
      <c r="D251" s="109"/>
      <c r="E251" s="109"/>
      <c r="F251" s="109"/>
      <c r="G251" s="109"/>
      <c r="H251" s="109"/>
      <c r="I251" s="109"/>
      <c r="J251" s="110"/>
    </row>
    <row r="252" spans="1:10">
      <c r="A252" s="109"/>
      <c r="B252" s="109"/>
      <c r="C252" s="109"/>
      <c r="D252" s="109"/>
      <c r="E252" s="109"/>
      <c r="F252" s="109"/>
      <c r="G252" s="109"/>
      <c r="H252" s="109"/>
      <c r="I252" s="109"/>
      <c r="J252" s="110"/>
    </row>
    <row r="253" spans="1:10">
      <c r="A253" s="109"/>
      <c r="B253" s="109"/>
      <c r="C253" s="109"/>
      <c r="D253" s="109"/>
      <c r="E253" s="109"/>
      <c r="F253" s="109"/>
      <c r="G253" s="109"/>
      <c r="H253" s="109"/>
      <c r="I253" s="109"/>
      <c r="J253" s="110"/>
    </row>
    <row r="254" spans="1:10">
      <c r="A254" s="109"/>
      <c r="B254" s="109"/>
      <c r="C254" s="109"/>
      <c r="D254" s="109"/>
      <c r="E254" s="109"/>
      <c r="F254" s="109"/>
      <c r="G254" s="109"/>
      <c r="H254" s="109"/>
      <c r="I254" s="109"/>
      <c r="J254" s="110"/>
    </row>
    <row r="255" spans="1:10">
      <c r="A255" s="109"/>
      <c r="B255" s="109"/>
      <c r="C255" s="109"/>
      <c r="D255" s="109"/>
      <c r="E255" s="109"/>
      <c r="F255" s="109"/>
      <c r="G255" s="109"/>
      <c r="H255" s="109"/>
      <c r="I255" s="109"/>
      <c r="J255" s="110"/>
    </row>
    <row r="256" spans="1:10">
      <c r="A256" s="109"/>
      <c r="B256" s="109"/>
      <c r="C256" s="109"/>
      <c r="D256" s="109"/>
      <c r="E256" s="109"/>
      <c r="F256" s="109"/>
      <c r="G256" s="109"/>
      <c r="H256" s="109"/>
      <c r="I256" s="109"/>
      <c r="J256" s="110"/>
    </row>
    <row r="257" spans="1:10">
      <c r="A257" s="109"/>
      <c r="B257" s="109"/>
      <c r="C257" s="109"/>
      <c r="D257" s="109"/>
      <c r="E257" s="109"/>
      <c r="F257" s="109"/>
      <c r="G257" s="109"/>
      <c r="H257" s="109"/>
      <c r="I257" s="109"/>
      <c r="J257" s="110"/>
    </row>
    <row r="258" spans="1:10">
      <c r="A258" s="109"/>
      <c r="B258" s="109"/>
      <c r="C258" s="109"/>
      <c r="D258" s="109"/>
      <c r="E258" s="109"/>
      <c r="F258" s="109"/>
      <c r="G258" s="109"/>
      <c r="H258" s="109"/>
      <c r="I258" s="109"/>
      <c r="J258" s="110"/>
    </row>
    <row r="259" spans="1:10">
      <c r="A259" s="109"/>
      <c r="B259" s="109"/>
      <c r="C259" s="109"/>
      <c r="D259" s="109"/>
      <c r="E259" s="109"/>
      <c r="F259" s="109"/>
      <c r="G259" s="109"/>
      <c r="H259" s="109"/>
      <c r="I259" s="109"/>
      <c r="J259" s="110"/>
    </row>
    <row r="260" spans="1:10">
      <c r="A260" s="109"/>
      <c r="B260" s="109"/>
      <c r="C260" s="109"/>
      <c r="D260" s="109"/>
      <c r="E260" s="109"/>
      <c r="F260" s="109"/>
      <c r="G260" s="109"/>
      <c r="H260" s="109"/>
      <c r="I260" s="109"/>
      <c r="J260" s="110"/>
    </row>
    <row r="261" spans="1:10">
      <c r="A261" s="109"/>
      <c r="B261" s="109"/>
      <c r="C261" s="109"/>
      <c r="D261" s="109"/>
      <c r="E261" s="109"/>
      <c r="F261" s="109"/>
      <c r="G261" s="109"/>
      <c r="H261" s="109"/>
      <c r="I261" s="109"/>
      <c r="J261" s="110"/>
    </row>
  </sheetData>
  <mergeCells count="9">
    <mergeCell ref="A1:A5"/>
    <mergeCell ref="B1:B5"/>
    <mergeCell ref="C1:J1"/>
    <mergeCell ref="C2:F2"/>
    <mergeCell ref="G2:H2"/>
    <mergeCell ref="G3:G4"/>
    <mergeCell ref="H3:H4"/>
    <mergeCell ref="I3:I4"/>
    <mergeCell ref="J3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topLeftCell="A67" workbookViewId="0">
      <selection activeCell="L82" sqref="L82"/>
    </sheetView>
  </sheetViews>
  <sheetFormatPr defaultRowHeight="15"/>
  <cols>
    <col min="2" max="2" width="28.42578125" customWidth="1"/>
    <col min="3" max="3" width="17.42578125" customWidth="1"/>
    <col min="4" max="4" width="12.140625" customWidth="1"/>
  </cols>
  <sheetData>
    <row r="1" spans="1:10" ht="15.75">
      <c r="A1" s="209" t="s">
        <v>0</v>
      </c>
      <c r="B1" s="210" t="s">
        <v>1</v>
      </c>
      <c r="C1" s="215" t="s">
        <v>803</v>
      </c>
      <c r="D1" s="212"/>
      <c r="E1" s="212"/>
      <c r="F1" s="212"/>
      <c r="G1" s="212"/>
      <c r="H1" s="212"/>
      <c r="I1" s="212"/>
      <c r="J1" s="212"/>
    </row>
    <row r="2" spans="1:10" ht="15.75">
      <c r="A2" s="205"/>
      <c r="B2" s="205"/>
      <c r="C2" s="215" t="s">
        <v>804</v>
      </c>
      <c r="D2" s="212"/>
      <c r="E2" s="212"/>
      <c r="F2" s="212"/>
      <c r="G2" s="215" t="s">
        <v>367</v>
      </c>
      <c r="H2" s="212"/>
      <c r="I2" s="79"/>
      <c r="J2" s="156"/>
    </row>
    <row r="3" spans="1:10" ht="110.25">
      <c r="A3" s="205"/>
      <c r="B3" s="205"/>
      <c r="C3" s="1" t="s">
        <v>805</v>
      </c>
      <c r="D3" s="1" t="s">
        <v>368</v>
      </c>
      <c r="E3" s="1" t="s">
        <v>806</v>
      </c>
      <c r="F3" s="1" t="s">
        <v>807</v>
      </c>
      <c r="G3" s="216" t="s">
        <v>369</v>
      </c>
      <c r="H3" s="207" t="s">
        <v>370</v>
      </c>
      <c r="I3" s="207"/>
      <c r="J3" s="207"/>
    </row>
    <row r="4" spans="1:10" ht="15.75">
      <c r="A4" s="205"/>
      <c r="B4" s="205"/>
      <c r="C4" s="138">
        <v>1</v>
      </c>
      <c r="D4" s="138">
        <v>1</v>
      </c>
      <c r="E4" s="138">
        <v>1</v>
      </c>
      <c r="F4" s="138">
        <v>1</v>
      </c>
      <c r="G4" s="206"/>
      <c r="H4" s="206"/>
      <c r="I4" s="206"/>
      <c r="J4" s="206"/>
    </row>
    <row r="5" spans="1:10" ht="16.5" thickBot="1">
      <c r="A5" s="206"/>
      <c r="B5" s="206"/>
      <c r="C5" s="85">
        <v>5</v>
      </c>
      <c r="D5" s="85">
        <v>5</v>
      </c>
      <c r="E5" s="85">
        <v>5</v>
      </c>
      <c r="F5" s="85">
        <v>5</v>
      </c>
      <c r="G5" s="139">
        <v>20</v>
      </c>
      <c r="H5" s="140">
        <v>60</v>
      </c>
      <c r="I5" s="140">
        <v>100</v>
      </c>
      <c r="J5" s="140">
        <v>100</v>
      </c>
    </row>
    <row r="6" spans="1:10" ht="15.75">
      <c r="A6" s="12">
        <v>1</v>
      </c>
      <c r="B6" s="157" t="s">
        <v>995</v>
      </c>
      <c r="C6" s="12"/>
      <c r="D6" s="12"/>
      <c r="E6" s="12"/>
      <c r="F6" s="12"/>
      <c r="G6" s="148"/>
      <c r="H6" s="12"/>
      <c r="I6" s="12"/>
      <c r="J6" s="12">
        <f t="shared" ref="J6:J41" si="0">I6/100*100</f>
        <v>0</v>
      </c>
    </row>
    <row r="7" spans="1:10" ht="15.75">
      <c r="A7" s="12">
        <v>2</v>
      </c>
      <c r="B7" s="158" t="s">
        <v>996</v>
      </c>
      <c r="C7" s="12">
        <v>5</v>
      </c>
      <c r="D7" s="12">
        <v>4</v>
      </c>
      <c r="E7" s="12">
        <v>4</v>
      </c>
      <c r="F7" s="12">
        <v>4</v>
      </c>
      <c r="G7" s="125">
        <v>12</v>
      </c>
      <c r="H7" s="12">
        <v>36</v>
      </c>
      <c r="I7" s="12">
        <f t="shared" ref="I7:I41" si="1">SUM(C7:H7)</f>
        <v>65</v>
      </c>
      <c r="J7" s="12">
        <f t="shared" si="0"/>
        <v>65</v>
      </c>
    </row>
    <row r="8" spans="1:10" ht="15.75">
      <c r="A8" s="12">
        <v>3</v>
      </c>
      <c r="B8" s="159" t="s">
        <v>997</v>
      </c>
      <c r="C8" s="12">
        <v>5</v>
      </c>
      <c r="D8" s="12">
        <v>5</v>
      </c>
      <c r="E8" s="12">
        <v>5</v>
      </c>
      <c r="F8" s="12">
        <v>5</v>
      </c>
      <c r="G8" s="125">
        <v>19.5</v>
      </c>
      <c r="H8" s="12">
        <v>51.5</v>
      </c>
      <c r="I8" s="12">
        <f t="shared" si="1"/>
        <v>91</v>
      </c>
      <c r="J8" s="12">
        <f t="shared" si="0"/>
        <v>91</v>
      </c>
    </row>
    <row r="9" spans="1:10" ht="15.75">
      <c r="A9" s="12">
        <v>4</v>
      </c>
      <c r="B9" s="158" t="s">
        <v>998</v>
      </c>
      <c r="C9" s="12">
        <v>5</v>
      </c>
      <c r="D9" s="12">
        <v>5</v>
      </c>
      <c r="E9" s="12">
        <v>5</v>
      </c>
      <c r="F9" s="12">
        <v>5</v>
      </c>
      <c r="G9" s="125">
        <v>20</v>
      </c>
      <c r="H9" s="12">
        <v>59</v>
      </c>
      <c r="I9" s="12">
        <f t="shared" si="1"/>
        <v>99</v>
      </c>
      <c r="J9" s="12">
        <f t="shared" si="0"/>
        <v>99</v>
      </c>
    </row>
    <row r="10" spans="1:10" ht="15.75">
      <c r="A10" s="12">
        <v>5</v>
      </c>
      <c r="B10" s="158" t="s">
        <v>999</v>
      </c>
      <c r="C10" s="12">
        <v>4</v>
      </c>
      <c r="D10" s="12">
        <v>4</v>
      </c>
      <c r="E10" s="12">
        <v>4</v>
      </c>
      <c r="F10" s="12">
        <v>4</v>
      </c>
      <c r="G10" s="125">
        <v>0</v>
      </c>
      <c r="H10" s="12">
        <v>9</v>
      </c>
      <c r="I10" s="12">
        <f t="shared" si="1"/>
        <v>25</v>
      </c>
      <c r="J10" s="12">
        <f t="shared" si="0"/>
        <v>25</v>
      </c>
    </row>
    <row r="11" spans="1:10" ht="15.75">
      <c r="A11" s="12">
        <v>6</v>
      </c>
      <c r="B11" s="158" t="s">
        <v>1000</v>
      </c>
      <c r="C11" s="12">
        <v>4</v>
      </c>
      <c r="D11" s="12">
        <v>5</v>
      </c>
      <c r="E11" s="12">
        <v>4</v>
      </c>
      <c r="F11" s="12">
        <v>5</v>
      </c>
      <c r="G11" s="125">
        <v>12.5</v>
      </c>
      <c r="H11" s="12">
        <v>25.5</v>
      </c>
      <c r="I11" s="12">
        <f t="shared" si="1"/>
        <v>56</v>
      </c>
      <c r="J11" s="12">
        <f t="shared" si="0"/>
        <v>56.000000000000007</v>
      </c>
    </row>
    <row r="12" spans="1:10" ht="15.75">
      <c r="A12" s="12">
        <v>7</v>
      </c>
      <c r="B12" s="158" t="s">
        <v>1001</v>
      </c>
      <c r="C12" s="12">
        <v>5</v>
      </c>
      <c r="D12" s="12">
        <v>5</v>
      </c>
      <c r="E12" s="12">
        <v>5</v>
      </c>
      <c r="F12" s="12">
        <v>5</v>
      </c>
      <c r="G12" s="125">
        <v>19</v>
      </c>
      <c r="H12" s="12">
        <v>47</v>
      </c>
      <c r="I12" s="12">
        <f t="shared" si="1"/>
        <v>86</v>
      </c>
      <c r="J12" s="12">
        <f t="shared" si="0"/>
        <v>86</v>
      </c>
    </row>
    <row r="13" spans="1:10" ht="15.75">
      <c r="A13" s="12">
        <v>8</v>
      </c>
      <c r="B13" s="159" t="s">
        <v>1002</v>
      </c>
      <c r="C13" s="12">
        <v>5</v>
      </c>
      <c r="D13" s="12">
        <v>5</v>
      </c>
      <c r="E13" s="12">
        <v>5</v>
      </c>
      <c r="F13" s="12">
        <v>5</v>
      </c>
      <c r="G13" s="125">
        <v>20</v>
      </c>
      <c r="H13" s="12">
        <v>55</v>
      </c>
      <c r="I13" s="12">
        <f t="shared" si="1"/>
        <v>95</v>
      </c>
      <c r="J13" s="12">
        <f t="shared" si="0"/>
        <v>95</v>
      </c>
    </row>
    <row r="14" spans="1:10" ht="15.75">
      <c r="A14" s="12">
        <v>9</v>
      </c>
      <c r="B14" s="158" t="s">
        <v>1003</v>
      </c>
      <c r="C14" s="12">
        <v>5</v>
      </c>
      <c r="D14" s="12">
        <v>5</v>
      </c>
      <c r="E14" s="12">
        <v>5</v>
      </c>
      <c r="F14" s="12">
        <v>5</v>
      </c>
      <c r="G14" s="125">
        <v>20</v>
      </c>
      <c r="H14" s="12">
        <v>56.5</v>
      </c>
      <c r="I14" s="12">
        <f t="shared" si="1"/>
        <v>96.5</v>
      </c>
      <c r="J14" s="12">
        <f t="shared" si="0"/>
        <v>96.5</v>
      </c>
    </row>
    <row r="15" spans="1:10" ht="15.75">
      <c r="A15" s="12">
        <v>10</v>
      </c>
      <c r="B15" s="159" t="s">
        <v>1004</v>
      </c>
      <c r="C15" s="12">
        <v>5</v>
      </c>
      <c r="D15" s="12">
        <v>5</v>
      </c>
      <c r="E15" s="12">
        <v>5</v>
      </c>
      <c r="F15" s="12">
        <v>4</v>
      </c>
      <c r="G15" s="125">
        <v>15.5</v>
      </c>
      <c r="H15" s="12">
        <v>34.5</v>
      </c>
      <c r="I15" s="12">
        <f t="shared" si="1"/>
        <v>69</v>
      </c>
      <c r="J15" s="12">
        <f t="shared" si="0"/>
        <v>69</v>
      </c>
    </row>
    <row r="16" spans="1:10" ht="15.75">
      <c r="A16" s="12">
        <v>11</v>
      </c>
      <c r="B16" s="158" t="s">
        <v>1005</v>
      </c>
      <c r="C16" s="12">
        <v>4</v>
      </c>
      <c r="D16" s="12">
        <v>4</v>
      </c>
      <c r="E16" s="12">
        <v>4</v>
      </c>
      <c r="F16" s="12">
        <v>5</v>
      </c>
      <c r="G16" s="125">
        <v>11</v>
      </c>
      <c r="H16" s="12">
        <v>9.5</v>
      </c>
      <c r="I16" s="12">
        <f t="shared" si="1"/>
        <v>37.5</v>
      </c>
      <c r="J16" s="12">
        <f t="shared" si="0"/>
        <v>37.5</v>
      </c>
    </row>
    <row r="17" spans="1:10" ht="15.75">
      <c r="A17" s="12">
        <v>12</v>
      </c>
      <c r="B17" s="158" t="s">
        <v>1006</v>
      </c>
      <c r="C17" s="12">
        <v>5</v>
      </c>
      <c r="D17" s="12">
        <v>4</v>
      </c>
      <c r="E17" s="12">
        <v>5</v>
      </c>
      <c r="F17" s="12">
        <v>5</v>
      </c>
      <c r="G17" s="125">
        <v>18.5</v>
      </c>
      <c r="H17" s="12">
        <v>5.3</v>
      </c>
      <c r="I17" s="12">
        <f t="shared" si="1"/>
        <v>42.8</v>
      </c>
      <c r="J17" s="12">
        <f t="shared" si="0"/>
        <v>42.8</v>
      </c>
    </row>
    <row r="18" spans="1:10" ht="15.75">
      <c r="A18" s="12">
        <v>13</v>
      </c>
      <c r="B18" s="159" t="s">
        <v>1007</v>
      </c>
      <c r="C18" s="12">
        <v>5</v>
      </c>
      <c r="D18" s="12">
        <v>5</v>
      </c>
      <c r="E18" s="12">
        <v>5</v>
      </c>
      <c r="F18" s="12">
        <v>5</v>
      </c>
      <c r="G18" s="125">
        <v>18</v>
      </c>
      <c r="H18" s="12">
        <v>50.5</v>
      </c>
      <c r="I18" s="12">
        <f t="shared" si="1"/>
        <v>88.5</v>
      </c>
      <c r="J18" s="12">
        <f t="shared" si="0"/>
        <v>88.5</v>
      </c>
    </row>
    <row r="19" spans="1:10" ht="15.75">
      <c r="A19" s="12">
        <v>14</v>
      </c>
      <c r="B19" s="158" t="s">
        <v>1008</v>
      </c>
      <c r="C19" s="12">
        <v>4</v>
      </c>
      <c r="D19" s="12">
        <v>4</v>
      </c>
      <c r="E19" s="12">
        <v>4</v>
      </c>
      <c r="F19" s="12">
        <v>4</v>
      </c>
      <c r="G19" s="125">
        <v>3</v>
      </c>
      <c r="H19" s="12">
        <v>7</v>
      </c>
      <c r="I19" s="12">
        <f t="shared" si="1"/>
        <v>26</v>
      </c>
      <c r="J19" s="12">
        <f t="shared" si="0"/>
        <v>26</v>
      </c>
    </row>
    <row r="20" spans="1:10" ht="15.75">
      <c r="A20" s="12">
        <v>15</v>
      </c>
      <c r="B20" s="159" t="s">
        <v>1009</v>
      </c>
      <c r="C20" s="12">
        <v>4</v>
      </c>
      <c r="D20" s="12">
        <v>4</v>
      </c>
      <c r="E20" s="12">
        <v>4</v>
      </c>
      <c r="F20" s="12">
        <v>4</v>
      </c>
      <c r="G20" s="125">
        <v>13.5</v>
      </c>
      <c r="H20" s="12">
        <v>20.5</v>
      </c>
      <c r="I20" s="12">
        <f t="shared" si="1"/>
        <v>50</v>
      </c>
      <c r="J20" s="12">
        <f t="shared" si="0"/>
        <v>50</v>
      </c>
    </row>
    <row r="21" spans="1:10" ht="15.75">
      <c r="A21" s="12">
        <v>16</v>
      </c>
      <c r="B21" s="159" t="s">
        <v>1010</v>
      </c>
      <c r="C21" s="12">
        <v>4</v>
      </c>
      <c r="D21" s="12">
        <v>4</v>
      </c>
      <c r="E21" s="12">
        <v>5</v>
      </c>
      <c r="F21" s="12">
        <v>5</v>
      </c>
      <c r="G21" s="125">
        <v>18.5</v>
      </c>
      <c r="H21" s="12">
        <v>53</v>
      </c>
      <c r="I21" s="12">
        <f t="shared" si="1"/>
        <v>89.5</v>
      </c>
      <c r="J21" s="12">
        <f t="shared" si="0"/>
        <v>89.5</v>
      </c>
    </row>
    <row r="22" spans="1:10" ht="15.75">
      <c r="A22" s="12">
        <v>17</v>
      </c>
      <c r="B22" s="159" t="s">
        <v>1011</v>
      </c>
      <c r="C22" s="12">
        <v>4</v>
      </c>
      <c r="D22" s="12">
        <v>4</v>
      </c>
      <c r="E22" s="12">
        <v>4</v>
      </c>
      <c r="F22" s="12">
        <v>4</v>
      </c>
      <c r="G22" s="125">
        <v>11.5</v>
      </c>
      <c r="H22" s="12">
        <v>26.5</v>
      </c>
      <c r="I22" s="12">
        <f t="shared" si="1"/>
        <v>54</v>
      </c>
      <c r="J22" s="12">
        <f t="shared" si="0"/>
        <v>54</v>
      </c>
    </row>
    <row r="23" spans="1:10" ht="15.75">
      <c r="A23" s="12">
        <v>18</v>
      </c>
      <c r="B23" s="159" t="s">
        <v>1012</v>
      </c>
      <c r="C23" s="12">
        <v>4</v>
      </c>
      <c r="D23" s="12">
        <v>4</v>
      </c>
      <c r="E23" s="12">
        <v>5</v>
      </c>
      <c r="F23" s="12">
        <v>5</v>
      </c>
      <c r="G23" s="125">
        <v>15</v>
      </c>
      <c r="H23" s="12">
        <v>41</v>
      </c>
      <c r="I23" s="12">
        <f t="shared" si="1"/>
        <v>74</v>
      </c>
      <c r="J23" s="12">
        <f t="shared" si="0"/>
        <v>74</v>
      </c>
    </row>
    <row r="24" spans="1:10" ht="15.75">
      <c r="A24" s="12">
        <v>19</v>
      </c>
      <c r="B24" s="159" t="s">
        <v>1013</v>
      </c>
      <c r="C24" s="12">
        <v>4</v>
      </c>
      <c r="D24" s="12">
        <v>4</v>
      </c>
      <c r="E24" s="12">
        <v>4</v>
      </c>
      <c r="F24" s="12">
        <v>4</v>
      </c>
      <c r="G24" s="125">
        <v>7.5</v>
      </c>
      <c r="H24" s="12">
        <v>38.5</v>
      </c>
      <c r="I24" s="12">
        <f t="shared" si="1"/>
        <v>62</v>
      </c>
      <c r="J24" s="12">
        <f t="shared" si="0"/>
        <v>62</v>
      </c>
    </row>
    <row r="25" spans="1:10" ht="15.75">
      <c r="A25" s="12">
        <v>20</v>
      </c>
      <c r="B25" s="158" t="s">
        <v>1014</v>
      </c>
      <c r="C25" s="12">
        <v>4</v>
      </c>
      <c r="D25" s="12">
        <v>4</v>
      </c>
      <c r="E25" s="12">
        <v>4</v>
      </c>
      <c r="F25" s="12">
        <v>5</v>
      </c>
      <c r="G25" s="125">
        <v>8</v>
      </c>
      <c r="H25" s="12">
        <v>17.5</v>
      </c>
      <c r="I25" s="12">
        <f t="shared" si="1"/>
        <v>42.5</v>
      </c>
      <c r="J25" s="12">
        <f t="shared" si="0"/>
        <v>42.5</v>
      </c>
    </row>
    <row r="26" spans="1:10" ht="15.75">
      <c r="A26" s="12">
        <v>21</v>
      </c>
      <c r="B26" s="158" t="s">
        <v>1015</v>
      </c>
      <c r="C26" s="12">
        <v>4</v>
      </c>
      <c r="D26" s="12">
        <v>4</v>
      </c>
      <c r="E26" s="12">
        <v>5</v>
      </c>
      <c r="F26" s="12">
        <v>5</v>
      </c>
      <c r="G26" s="125">
        <v>18</v>
      </c>
      <c r="H26" s="12">
        <v>35.5</v>
      </c>
      <c r="I26" s="12">
        <f t="shared" si="1"/>
        <v>71.5</v>
      </c>
      <c r="J26" s="12">
        <f t="shared" si="0"/>
        <v>71.5</v>
      </c>
    </row>
    <row r="27" spans="1:10" ht="15.75">
      <c r="A27" s="12">
        <v>22</v>
      </c>
      <c r="B27" s="158" t="s">
        <v>1016</v>
      </c>
      <c r="C27" s="12">
        <v>4</v>
      </c>
      <c r="D27" s="12">
        <v>5</v>
      </c>
      <c r="E27" s="12">
        <v>5</v>
      </c>
      <c r="F27" s="12">
        <v>5</v>
      </c>
      <c r="G27" s="125">
        <v>20</v>
      </c>
      <c r="H27" s="12">
        <v>48.5</v>
      </c>
      <c r="I27" s="12">
        <f t="shared" si="1"/>
        <v>87.5</v>
      </c>
      <c r="J27" s="12">
        <f t="shared" si="0"/>
        <v>87.5</v>
      </c>
    </row>
    <row r="28" spans="1:10" ht="15.75">
      <c r="A28" s="12">
        <v>23</v>
      </c>
      <c r="B28" s="158" t="s">
        <v>1017</v>
      </c>
      <c r="C28" s="12">
        <v>4</v>
      </c>
      <c r="D28" s="12">
        <v>5</v>
      </c>
      <c r="E28" s="12">
        <v>4</v>
      </c>
      <c r="F28" s="12">
        <v>5</v>
      </c>
      <c r="G28" s="125">
        <v>18</v>
      </c>
      <c r="H28" s="12">
        <v>43.5</v>
      </c>
      <c r="I28" s="12">
        <f t="shared" si="1"/>
        <v>79.5</v>
      </c>
      <c r="J28" s="12">
        <f t="shared" si="0"/>
        <v>79.5</v>
      </c>
    </row>
    <row r="29" spans="1:10" ht="15.75">
      <c r="A29" s="12">
        <v>24</v>
      </c>
      <c r="B29" s="158" t="s">
        <v>1018</v>
      </c>
      <c r="C29" s="12">
        <v>5</v>
      </c>
      <c r="D29" s="12">
        <v>5</v>
      </c>
      <c r="E29" s="12">
        <v>5</v>
      </c>
      <c r="F29" s="12">
        <v>5</v>
      </c>
      <c r="G29" s="125">
        <v>18.5</v>
      </c>
      <c r="H29" s="12">
        <v>40.5</v>
      </c>
      <c r="I29" s="12">
        <f t="shared" si="1"/>
        <v>79</v>
      </c>
      <c r="J29" s="12">
        <f t="shared" si="0"/>
        <v>79</v>
      </c>
    </row>
    <row r="30" spans="1:10" ht="15.75">
      <c r="A30" s="12">
        <v>25</v>
      </c>
      <c r="B30" s="158" t="s">
        <v>1019</v>
      </c>
      <c r="C30" s="12">
        <v>5</v>
      </c>
      <c r="D30" s="12">
        <v>4</v>
      </c>
      <c r="E30" s="12">
        <v>4</v>
      </c>
      <c r="F30" s="12">
        <v>4</v>
      </c>
      <c r="G30" s="125">
        <v>16</v>
      </c>
      <c r="H30" s="12">
        <v>37</v>
      </c>
      <c r="I30" s="12">
        <f t="shared" si="1"/>
        <v>70</v>
      </c>
      <c r="J30" s="12">
        <f t="shared" si="0"/>
        <v>70</v>
      </c>
    </row>
    <row r="31" spans="1:10" ht="15.75">
      <c r="A31" s="12">
        <v>26</v>
      </c>
      <c r="B31" s="158" t="s">
        <v>1020</v>
      </c>
      <c r="C31" s="12">
        <v>5</v>
      </c>
      <c r="D31" s="12">
        <v>4</v>
      </c>
      <c r="E31" s="12">
        <v>4</v>
      </c>
      <c r="F31" s="12">
        <v>5</v>
      </c>
      <c r="G31" s="125">
        <v>16</v>
      </c>
      <c r="H31" s="12">
        <v>40.5</v>
      </c>
      <c r="I31" s="12">
        <f t="shared" si="1"/>
        <v>74.5</v>
      </c>
      <c r="J31" s="12">
        <f t="shared" si="0"/>
        <v>74.5</v>
      </c>
    </row>
    <row r="32" spans="1:10" ht="15.75">
      <c r="A32" s="12">
        <v>27</v>
      </c>
      <c r="B32" s="159" t="s">
        <v>1021</v>
      </c>
      <c r="C32" s="12">
        <v>5</v>
      </c>
      <c r="D32" s="12">
        <v>5</v>
      </c>
      <c r="E32" s="12">
        <v>5</v>
      </c>
      <c r="F32" s="12">
        <v>4</v>
      </c>
      <c r="G32" s="125">
        <v>20</v>
      </c>
      <c r="H32" s="12">
        <v>49</v>
      </c>
      <c r="I32" s="12">
        <f t="shared" si="1"/>
        <v>88</v>
      </c>
      <c r="J32" s="12">
        <f t="shared" si="0"/>
        <v>88</v>
      </c>
    </row>
    <row r="33" spans="1:10" ht="15.75">
      <c r="A33" s="12">
        <v>28</v>
      </c>
      <c r="B33" s="158" t="s">
        <v>1022</v>
      </c>
      <c r="C33" s="12">
        <v>5</v>
      </c>
      <c r="D33" s="12">
        <v>5</v>
      </c>
      <c r="E33" s="12">
        <v>5</v>
      </c>
      <c r="F33" s="12">
        <v>5</v>
      </c>
      <c r="G33" s="125">
        <v>20</v>
      </c>
      <c r="H33" s="12">
        <v>51</v>
      </c>
      <c r="I33" s="12">
        <f t="shared" si="1"/>
        <v>91</v>
      </c>
      <c r="J33" s="12">
        <f t="shared" si="0"/>
        <v>91</v>
      </c>
    </row>
    <row r="34" spans="1:10" ht="15.75">
      <c r="A34" s="12">
        <v>29</v>
      </c>
      <c r="B34" s="158" t="s">
        <v>1023</v>
      </c>
      <c r="C34" s="12">
        <v>4</v>
      </c>
      <c r="D34" s="12">
        <v>4</v>
      </c>
      <c r="E34" s="12">
        <v>4</v>
      </c>
      <c r="F34" s="12">
        <v>4</v>
      </c>
      <c r="G34" s="125">
        <v>4</v>
      </c>
      <c r="H34" s="12">
        <v>14</v>
      </c>
      <c r="I34" s="12">
        <f t="shared" si="1"/>
        <v>34</v>
      </c>
      <c r="J34" s="12">
        <f t="shared" si="0"/>
        <v>34</v>
      </c>
    </row>
    <row r="35" spans="1:10" ht="15.75">
      <c r="A35" s="12">
        <v>30</v>
      </c>
      <c r="B35" s="158" t="s">
        <v>1024</v>
      </c>
      <c r="C35" s="12">
        <v>4</v>
      </c>
      <c r="D35" s="12">
        <v>4</v>
      </c>
      <c r="E35" s="12">
        <v>4</v>
      </c>
      <c r="F35" s="12">
        <v>5</v>
      </c>
      <c r="G35" s="125">
        <v>13.5</v>
      </c>
      <c r="H35" s="12">
        <v>25</v>
      </c>
      <c r="I35" s="12">
        <f t="shared" si="1"/>
        <v>55.5</v>
      </c>
      <c r="J35" s="12">
        <f t="shared" si="0"/>
        <v>55.500000000000007</v>
      </c>
    </row>
    <row r="36" spans="1:10" ht="15.75">
      <c r="A36" s="12">
        <v>31</v>
      </c>
      <c r="B36" s="158" t="s">
        <v>1025</v>
      </c>
      <c r="C36" s="12">
        <v>4</v>
      </c>
      <c r="D36" s="12">
        <v>4</v>
      </c>
      <c r="E36" s="12">
        <v>4</v>
      </c>
      <c r="F36" s="12">
        <v>4</v>
      </c>
      <c r="G36" s="125">
        <v>14</v>
      </c>
      <c r="H36" s="12">
        <v>34.5</v>
      </c>
      <c r="I36" s="12">
        <f t="shared" si="1"/>
        <v>64.5</v>
      </c>
      <c r="J36" s="12">
        <f t="shared" si="0"/>
        <v>64.5</v>
      </c>
    </row>
    <row r="37" spans="1:10" ht="15.75">
      <c r="A37" s="12">
        <v>32</v>
      </c>
      <c r="B37" s="159" t="s">
        <v>1026</v>
      </c>
      <c r="C37" s="12">
        <v>4</v>
      </c>
      <c r="D37" s="12">
        <v>4</v>
      </c>
      <c r="E37" s="12">
        <v>4</v>
      </c>
      <c r="F37" s="12">
        <v>4</v>
      </c>
      <c r="G37" s="125">
        <v>4</v>
      </c>
      <c r="H37" s="12">
        <v>8</v>
      </c>
      <c r="I37" s="12">
        <f t="shared" si="1"/>
        <v>28</v>
      </c>
      <c r="J37" s="12">
        <f t="shared" si="0"/>
        <v>28.000000000000004</v>
      </c>
    </row>
    <row r="38" spans="1:10" ht="15.75">
      <c r="A38" s="12">
        <v>33</v>
      </c>
      <c r="B38" s="158" t="s">
        <v>1027</v>
      </c>
      <c r="C38" s="12">
        <v>5</v>
      </c>
      <c r="D38" s="12">
        <v>5</v>
      </c>
      <c r="E38" s="12">
        <v>4</v>
      </c>
      <c r="F38" s="12">
        <v>5</v>
      </c>
      <c r="G38" s="125">
        <v>19</v>
      </c>
      <c r="H38" s="12">
        <v>46</v>
      </c>
      <c r="I38" s="12">
        <f t="shared" si="1"/>
        <v>84</v>
      </c>
      <c r="J38" s="12">
        <f t="shared" si="0"/>
        <v>84</v>
      </c>
    </row>
    <row r="39" spans="1:10" ht="15.75">
      <c r="A39" s="12">
        <v>34</v>
      </c>
      <c r="B39" s="159" t="s">
        <v>1028</v>
      </c>
      <c r="C39" s="12">
        <v>5</v>
      </c>
      <c r="D39" s="12">
        <v>5</v>
      </c>
      <c r="E39" s="12">
        <v>5</v>
      </c>
      <c r="F39" s="12">
        <v>5</v>
      </c>
      <c r="G39" s="125">
        <v>19</v>
      </c>
      <c r="H39" s="12">
        <v>46.5</v>
      </c>
      <c r="I39" s="12">
        <f t="shared" si="1"/>
        <v>85.5</v>
      </c>
      <c r="J39" s="12">
        <f t="shared" si="0"/>
        <v>85.5</v>
      </c>
    </row>
    <row r="40" spans="1:10" ht="15.75">
      <c r="A40" s="12">
        <v>35</v>
      </c>
      <c r="B40" s="159" t="s">
        <v>1029</v>
      </c>
      <c r="C40" s="12">
        <v>4</v>
      </c>
      <c r="D40" s="12">
        <v>5</v>
      </c>
      <c r="E40" s="12">
        <v>5</v>
      </c>
      <c r="F40" s="12">
        <v>5</v>
      </c>
      <c r="G40" s="125">
        <v>16.5</v>
      </c>
      <c r="H40" s="12">
        <v>46.5</v>
      </c>
      <c r="I40" s="12">
        <f t="shared" si="1"/>
        <v>82</v>
      </c>
      <c r="J40" s="12">
        <f t="shared" si="0"/>
        <v>82</v>
      </c>
    </row>
    <row r="41" spans="1:10" ht="15.75">
      <c r="A41" s="12">
        <v>36</v>
      </c>
      <c r="B41" s="159" t="s">
        <v>1030</v>
      </c>
      <c r="C41" s="12">
        <v>5</v>
      </c>
      <c r="D41" s="12">
        <v>5</v>
      </c>
      <c r="E41" s="12">
        <v>5</v>
      </c>
      <c r="F41" s="12">
        <v>5</v>
      </c>
      <c r="G41" s="125">
        <v>17</v>
      </c>
      <c r="H41" s="12">
        <v>43.5</v>
      </c>
      <c r="I41" s="12">
        <f t="shared" si="1"/>
        <v>80.5</v>
      </c>
      <c r="J41" s="12">
        <f t="shared" si="0"/>
        <v>80.5</v>
      </c>
    </row>
    <row r="42" spans="1:10">
      <c r="A42" s="46"/>
      <c r="B42" s="46"/>
      <c r="C42" s="51"/>
      <c r="D42" s="51"/>
      <c r="E42" s="51"/>
      <c r="F42" s="51"/>
      <c r="G42" s="51"/>
      <c r="H42" s="51"/>
      <c r="I42" s="51"/>
      <c r="J42" s="51"/>
    </row>
    <row r="43" spans="1:10" ht="15.75" thickBot="1">
      <c r="A43" s="46" t="s">
        <v>55</v>
      </c>
      <c r="B43" s="46"/>
      <c r="C43" s="51"/>
      <c r="D43" s="51"/>
      <c r="E43" s="51"/>
      <c r="F43" s="51"/>
      <c r="G43" s="51"/>
      <c r="H43" s="51"/>
      <c r="I43" s="51"/>
      <c r="J43" s="51"/>
    </row>
    <row r="44" spans="1:10" ht="15.75">
      <c r="A44" s="12">
        <v>1</v>
      </c>
      <c r="B44" s="52" t="s">
        <v>1031</v>
      </c>
      <c r="C44" s="12">
        <v>3</v>
      </c>
      <c r="D44" s="12">
        <v>5</v>
      </c>
      <c r="E44" s="12">
        <v>3</v>
      </c>
      <c r="F44" s="12">
        <v>5</v>
      </c>
      <c r="G44" s="148">
        <v>10.5</v>
      </c>
      <c r="H44" s="148">
        <v>18</v>
      </c>
      <c r="I44" s="12">
        <f t="shared" ref="I44:I79" si="2">SUM(C44:H44)</f>
        <v>44.5</v>
      </c>
      <c r="J44" s="12">
        <f t="shared" ref="J44:J79" si="3">I44/100*100</f>
        <v>44.5</v>
      </c>
    </row>
    <row r="45" spans="1:10" ht="15.75">
      <c r="A45" s="12">
        <v>2</v>
      </c>
      <c r="B45" s="42" t="s">
        <v>1032</v>
      </c>
      <c r="C45" s="12">
        <v>5</v>
      </c>
      <c r="D45" s="12">
        <v>5</v>
      </c>
      <c r="E45" s="12">
        <v>5</v>
      </c>
      <c r="F45" s="12">
        <v>5</v>
      </c>
      <c r="G45" s="125">
        <v>18.5</v>
      </c>
      <c r="H45" s="125">
        <v>40.5</v>
      </c>
      <c r="I45" s="12">
        <f t="shared" si="2"/>
        <v>79</v>
      </c>
      <c r="J45" s="12">
        <f t="shared" si="3"/>
        <v>79</v>
      </c>
    </row>
    <row r="46" spans="1:10" ht="15.75">
      <c r="A46" s="12">
        <v>3</v>
      </c>
      <c r="B46" s="42" t="s">
        <v>1033</v>
      </c>
      <c r="C46" s="12">
        <v>4</v>
      </c>
      <c r="D46" s="12">
        <v>5</v>
      </c>
      <c r="E46" s="12">
        <v>4</v>
      </c>
      <c r="F46" s="12">
        <v>5</v>
      </c>
      <c r="G46" s="125">
        <v>15.5</v>
      </c>
      <c r="H46" s="125">
        <v>56.5</v>
      </c>
      <c r="I46" s="12">
        <f t="shared" si="2"/>
        <v>90</v>
      </c>
      <c r="J46" s="12">
        <f t="shared" si="3"/>
        <v>90</v>
      </c>
    </row>
    <row r="47" spans="1:10" ht="15.75">
      <c r="A47" s="12">
        <v>4</v>
      </c>
      <c r="B47" s="42" t="s">
        <v>1034</v>
      </c>
      <c r="C47" s="12">
        <v>4</v>
      </c>
      <c r="D47" s="12">
        <v>5</v>
      </c>
      <c r="E47" s="12">
        <v>4</v>
      </c>
      <c r="F47" s="12">
        <v>5</v>
      </c>
      <c r="G47" s="125">
        <v>12</v>
      </c>
      <c r="H47" s="125">
        <v>28</v>
      </c>
      <c r="I47" s="12">
        <f t="shared" si="2"/>
        <v>58</v>
      </c>
      <c r="J47" s="12">
        <f t="shared" si="3"/>
        <v>57.999999999999993</v>
      </c>
    </row>
    <row r="48" spans="1:10" ht="15.75">
      <c r="A48" s="12">
        <v>5</v>
      </c>
      <c r="B48" s="42" t="s">
        <v>1035</v>
      </c>
      <c r="C48" s="12">
        <v>5</v>
      </c>
      <c r="D48" s="12">
        <v>5</v>
      </c>
      <c r="E48" s="12">
        <v>5</v>
      </c>
      <c r="F48" s="12">
        <v>5</v>
      </c>
      <c r="G48" s="125">
        <v>18</v>
      </c>
      <c r="H48" s="125">
        <v>46</v>
      </c>
      <c r="I48" s="12">
        <f t="shared" si="2"/>
        <v>84</v>
      </c>
      <c r="J48" s="12">
        <f t="shared" si="3"/>
        <v>84</v>
      </c>
    </row>
    <row r="49" spans="1:10" ht="15.75">
      <c r="A49" s="12">
        <v>6</v>
      </c>
      <c r="B49" s="42" t="s">
        <v>1036</v>
      </c>
      <c r="C49" s="12">
        <v>4</v>
      </c>
      <c r="D49" s="12">
        <v>5</v>
      </c>
      <c r="E49" s="12">
        <v>4</v>
      </c>
      <c r="F49" s="12">
        <v>5</v>
      </c>
      <c r="G49" s="125">
        <v>13</v>
      </c>
      <c r="H49" s="125">
        <v>40.5</v>
      </c>
      <c r="I49" s="12">
        <f t="shared" si="2"/>
        <v>71.5</v>
      </c>
      <c r="J49" s="12">
        <f t="shared" si="3"/>
        <v>71.5</v>
      </c>
    </row>
    <row r="50" spans="1:10" ht="15.75">
      <c r="A50" s="12">
        <v>7</v>
      </c>
      <c r="B50" s="42" t="s">
        <v>1037</v>
      </c>
      <c r="C50" s="12">
        <v>4</v>
      </c>
      <c r="D50" s="12">
        <v>5</v>
      </c>
      <c r="E50" s="12">
        <v>4</v>
      </c>
      <c r="F50" s="12">
        <v>5</v>
      </c>
      <c r="G50" s="125">
        <v>13.5</v>
      </c>
      <c r="H50" s="125">
        <v>53</v>
      </c>
      <c r="I50" s="12">
        <f t="shared" si="2"/>
        <v>84.5</v>
      </c>
      <c r="J50" s="12">
        <f t="shared" si="3"/>
        <v>84.5</v>
      </c>
    </row>
    <row r="51" spans="1:10" ht="15.75">
      <c r="A51" s="12">
        <v>8</v>
      </c>
      <c r="B51" s="42" t="s">
        <v>1038</v>
      </c>
      <c r="C51" s="12">
        <v>5</v>
      </c>
      <c r="D51" s="12">
        <v>5</v>
      </c>
      <c r="E51" s="12">
        <v>5</v>
      </c>
      <c r="F51" s="12">
        <v>5</v>
      </c>
      <c r="G51" s="125">
        <v>18</v>
      </c>
      <c r="H51" s="125">
        <v>54</v>
      </c>
      <c r="I51" s="12">
        <f t="shared" si="2"/>
        <v>92</v>
      </c>
      <c r="J51" s="12">
        <f t="shared" si="3"/>
        <v>92</v>
      </c>
    </row>
    <row r="52" spans="1:10" ht="15.75">
      <c r="A52" s="12">
        <v>9</v>
      </c>
      <c r="B52" s="42" t="s">
        <v>1039</v>
      </c>
      <c r="C52" s="12">
        <v>5</v>
      </c>
      <c r="D52" s="12">
        <v>5</v>
      </c>
      <c r="E52" s="12">
        <v>5</v>
      </c>
      <c r="F52" s="12">
        <v>5</v>
      </c>
      <c r="G52" s="125">
        <v>7</v>
      </c>
      <c r="H52" s="125">
        <v>12.5</v>
      </c>
      <c r="I52" s="12">
        <f t="shared" si="2"/>
        <v>39.5</v>
      </c>
      <c r="J52" s="12">
        <f t="shared" si="3"/>
        <v>39.5</v>
      </c>
    </row>
    <row r="53" spans="1:10" ht="15.75">
      <c r="A53" s="12">
        <v>10</v>
      </c>
      <c r="B53" s="42" t="s">
        <v>1040</v>
      </c>
      <c r="C53" s="12">
        <v>3</v>
      </c>
      <c r="D53" s="12">
        <v>5</v>
      </c>
      <c r="E53" s="12">
        <v>3</v>
      </c>
      <c r="F53" s="12">
        <v>5</v>
      </c>
      <c r="G53" s="125">
        <v>17</v>
      </c>
      <c r="H53" s="125">
        <v>46</v>
      </c>
      <c r="I53" s="12">
        <f t="shared" si="2"/>
        <v>79</v>
      </c>
      <c r="J53" s="12">
        <f t="shared" si="3"/>
        <v>79</v>
      </c>
    </row>
    <row r="54" spans="1:10" ht="15.75">
      <c r="A54" s="12">
        <v>11</v>
      </c>
      <c r="B54" s="42" t="s">
        <v>1041</v>
      </c>
      <c r="C54" s="12">
        <v>3</v>
      </c>
      <c r="D54" s="12">
        <v>5</v>
      </c>
      <c r="E54" s="12">
        <v>3</v>
      </c>
      <c r="F54" s="12">
        <v>5</v>
      </c>
      <c r="G54" s="125" t="s">
        <v>402</v>
      </c>
      <c r="H54" s="125">
        <v>9</v>
      </c>
      <c r="I54" s="12">
        <f t="shared" si="2"/>
        <v>25</v>
      </c>
      <c r="J54" s="12">
        <f t="shared" si="3"/>
        <v>25</v>
      </c>
    </row>
    <row r="55" spans="1:10" ht="15.75">
      <c r="A55" s="12">
        <v>12</v>
      </c>
      <c r="B55" s="42" t="s">
        <v>1042</v>
      </c>
      <c r="C55" s="12">
        <v>3</v>
      </c>
      <c r="D55" s="12">
        <v>5</v>
      </c>
      <c r="E55" s="12">
        <v>3</v>
      </c>
      <c r="F55" s="12">
        <v>5</v>
      </c>
      <c r="G55" s="125">
        <v>6.5</v>
      </c>
      <c r="H55" s="125">
        <v>20.5</v>
      </c>
      <c r="I55" s="12">
        <f t="shared" si="2"/>
        <v>43</v>
      </c>
      <c r="J55" s="12">
        <f t="shared" si="3"/>
        <v>43</v>
      </c>
    </row>
    <row r="56" spans="1:10" ht="15.75">
      <c r="A56" s="12">
        <v>13</v>
      </c>
      <c r="B56" s="42" t="s">
        <v>1043</v>
      </c>
      <c r="C56" s="12">
        <v>3</v>
      </c>
      <c r="D56" s="12">
        <v>5</v>
      </c>
      <c r="E56" s="12">
        <v>3</v>
      </c>
      <c r="F56" s="12">
        <v>5</v>
      </c>
      <c r="G56" s="125">
        <v>9.5</v>
      </c>
      <c r="H56" s="125">
        <v>7</v>
      </c>
      <c r="I56" s="12">
        <f t="shared" si="2"/>
        <v>32.5</v>
      </c>
      <c r="J56" s="12">
        <f t="shared" si="3"/>
        <v>32.5</v>
      </c>
    </row>
    <row r="57" spans="1:10" ht="15.75">
      <c r="A57" s="12">
        <v>14</v>
      </c>
      <c r="B57" s="42" t="s">
        <v>1044</v>
      </c>
      <c r="C57" s="12">
        <v>4</v>
      </c>
      <c r="D57" s="12">
        <v>5</v>
      </c>
      <c r="E57" s="12">
        <v>4</v>
      </c>
      <c r="F57" s="12">
        <v>5</v>
      </c>
      <c r="G57" s="125">
        <v>14</v>
      </c>
      <c r="H57" s="125">
        <v>60</v>
      </c>
      <c r="I57" s="12">
        <f t="shared" si="2"/>
        <v>92</v>
      </c>
      <c r="J57" s="12">
        <f t="shared" si="3"/>
        <v>92</v>
      </c>
    </row>
    <row r="58" spans="1:10" ht="15.75">
      <c r="A58" s="12">
        <v>15</v>
      </c>
      <c r="B58" s="42" t="s">
        <v>1045</v>
      </c>
      <c r="C58" s="12">
        <v>4</v>
      </c>
      <c r="D58" s="12">
        <v>5</v>
      </c>
      <c r="E58" s="12">
        <v>4</v>
      </c>
      <c r="F58" s="12">
        <v>5</v>
      </c>
      <c r="G58" s="125">
        <v>14</v>
      </c>
      <c r="H58" s="125">
        <v>30</v>
      </c>
      <c r="I58" s="12">
        <f t="shared" si="2"/>
        <v>62</v>
      </c>
      <c r="J58" s="12">
        <f t="shared" si="3"/>
        <v>62</v>
      </c>
    </row>
    <row r="59" spans="1:10" ht="15.75">
      <c r="A59" s="12">
        <v>16</v>
      </c>
      <c r="B59" s="42" t="s">
        <v>1046</v>
      </c>
      <c r="C59" s="12">
        <v>3</v>
      </c>
      <c r="D59" s="12">
        <v>5</v>
      </c>
      <c r="E59" s="12">
        <v>3</v>
      </c>
      <c r="F59" s="12">
        <v>5</v>
      </c>
      <c r="G59" s="125">
        <v>6</v>
      </c>
      <c r="H59" s="125">
        <v>9.5</v>
      </c>
      <c r="I59" s="12">
        <f t="shared" si="2"/>
        <v>31.5</v>
      </c>
      <c r="J59" s="12">
        <f t="shared" si="3"/>
        <v>31.5</v>
      </c>
    </row>
    <row r="60" spans="1:10" ht="15.75">
      <c r="A60" s="12">
        <v>17</v>
      </c>
      <c r="B60" s="42" t="s">
        <v>1047</v>
      </c>
      <c r="C60" s="12">
        <v>5</v>
      </c>
      <c r="D60" s="12">
        <v>5</v>
      </c>
      <c r="E60" s="12">
        <v>5</v>
      </c>
      <c r="F60" s="12">
        <v>5</v>
      </c>
      <c r="G60" s="125">
        <v>16</v>
      </c>
      <c r="H60" s="125">
        <v>44</v>
      </c>
      <c r="I60" s="12">
        <f t="shared" si="2"/>
        <v>80</v>
      </c>
      <c r="J60" s="12">
        <f t="shared" si="3"/>
        <v>80</v>
      </c>
    </row>
    <row r="61" spans="1:10" ht="15.75">
      <c r="A61" s="12">
        <v>18</v>
      </c>
      <c r="B61" s="42" t="s">
        <v>1048</v>
      </c>
      <c r="C61" s="12">
        <v>3</v>
      </c>
      <c r="D61" s="12">
        <v>5</v>
      </c>
      <c r="E61" s="12">
        <v>3</v>
      </c>
      <c r="F61" s="12">
        <v>5</v>
      </c>
      <c r="G61" s="125">
        <v>7</v>
      </c>
      <c r="H61" s="125">
        <v>18</v>
      </c>
      <c r="I61" s="12">
        <f t="shared" si="2"/>
        <v>41</v>
      </c>
      <c r="J61" s="12">
        <f t="shared" si="3"/>
        <v>41</v>
      </c>
    </row>
    <row r="62" spans="1:10" ht="15.75">
      <c r="A62" s="12">
        <v>19</v>
      </c>
      <c r="B62" s="42" t="s">
        <v>1049</v>
      </c>
      <c r="C62" s="12">
        <v>4</v>
      </c>
      <c r="D62" s="12">
        <v>5</v>
      </c>
      <c r="E62" s="12">
        <v>4</v>
      </c>
      <c r="F62" s="12">
        <v>5</v>
      </c>
      <c r="G62" s="125">
        <v>10</v>
      </c>
      <c r="H62" s="125">
        <v>33.5</v>
      </c>
      <c r="I62" s="12">
        <f t="shared" si="2"/>
        <v>61.5</v>
      </c>
      <c r="J62" s="12">
        <f t="shared" si="3"/>
        <v>61.5</v>
      </c>
    </row>
    <row r="63" spans="1:10" ht="15.75">
      <c r="A63" s="12">
        <v>20</v>
      </c>
      <c r="B63" s="42" t="s">
        <v>1050</v>
      </c>
      <c r="C63" s="12">
        <v>4</v>
      </c>
      <c r="D63" s="12">
        <v>5</v>
      </c>
      <c r="E63" s="12">
        <v>4</v>
      </c>
      <c r="F63" s="12">
        <v>5</v>
      </c>
      <c r="G63" s="125">
        <v>11</v>
      </c>
      <c r="H63" s="125">
        <v>15</v>
      </c>
      <c r="I63" s="12">
        <f t="shared" si="2"/>
        <v>44</v>
      </c>
      <c r="J63" s="12">
        <f t="shared" si="3"/>
        <v>44</v>
      </c>
    </row>
    <row r="64" spans="1:10" ht="15.75">
      <c r="A64" s="12">
        <v>21</v>
      </c>
      <c r="B64" s="42" t="s">
        <v>1051</v>
      </c>
      <c r="C64" s="12">
        <v>4</v>
      </c>
      <c r="D64" s="12">
        <v>5</v>
      </c>
      <c r="E64" s="12">
        <v>4</v>
      </c>
      <c r="F64" s="12">
        <v>5</v>
      </c>
      <c r="G64" s="125">
        <v>14.5</v>
      </c>
      <c r="H64" s="125">
        <v>35.5</v>
      </c>
      <c r="I64" s="12">
        <f t="shared" si="2"/>
        <v>68</v>
      </c>
      <c r="J64" s="12">
        <f t="shared" si="3"/>
        <v>68</v>
      </c>
    </row>
    <row r="65" spans="1:10" ht="15.75">
      <c r="A65" s="12">
        <v>22</v>
      </c>
      <c r="B65" s="42" t="s">
        <v>1052</v>
      </c>
      <c r="C65" s="12">
        <v>4</v>
      </c>
      <c r="D65" s="12">
        <v>5</v>
      </c>
      <c r="E65" s="12">
        <v>4</v>
      </c>
      <c r="F65" s="12">
        <v>5</v>
      </c>
      <c r="G65" s="125">
        <v>11</v>
      </c>
      <c r="H65" s="125">
        <v>13</v>
      </c>
      <c r="I65" s="12">
        <f t="shared" si="2"/>
        <v>42</v>
      </c>
      <c r="J65" s="12">
        <f t="shared" si="3"/>
        <v>42</v>
      </c>
    </row>
    <row r="66" spans="1:10" ht="15.75">
      <c r="A66" s="12">
        <v>23</v>
      </c>
      <c r="B66" s="42" t="s">
        <v>1053</v>
      </c>
      <c r="C66" s="12">
        <v>3</v>
      </c>
      <c r="D66" s="12">
        <v>5</v>
      </c>
      <c r="E66" s="12">
        <v>3</v>
      </c>
      <c r="F66" s="12">
        <v>5</v>
      </c>
      <c r="G66" s="125">
        <v>9.5</v>
      </c>
      <c r="H66" s="125">
        <v>19</v>
      </c>
      <c r="I66" s="12">
        <f t="shared" si="2"/>
        <v>44.5</v>
      </c>
      <c r="J66" s="12">
        <f t="shared" si="3"/>
        <v>44.5</v>
      </c>
    </row>
    <row r="67" spans="1:10" ht="15.75">
      <c r="A67" s="12">
        <v>24</v>
      </c>
      <c r="B67" s="42" t="s">
        <v>1054</v>
      </c>
      <c r="C67" s="12">
        <v>5</v>
      </c>
      <c r="D67" s="12">
        <v>5</v>
      </c>
      <c r="E67" s="12">
        <v>5</v>
      </c>
      <c r="F67" s="12">
        <v>5</v>
      </c>
      <c r="G67" s="125">
        <v>16.5</v>
      </c>
      <c r="H67" s="125">
        <v>40.5</v>
      </c>
      <c r="I67" s="12">
        <f t="shared" si="2"/>
        <v>77</v>
      </c>
      <c r="J67" s="12">
        <f t="shared" si="3"/>
        <v>77</v>
      </c>
    </row>
    <row r="68" spans="1:10" ht="15.75">
      <c r="A68" s="12">
        <v>25</v>
      </c>
      <c r="B68" s="42" t="s">
        <v>1055</v>
      </c>
      <c r="C68" s="12">
        <v>3</v>
      </c>
      <c r="D68" s="12">
        <v>5</v>
      </c>
      <c r="E68" s="12">
        <v>3</v>
      </c>
      <c r="F68" s="12">
        <v>5</v>
      </c>
      <c r="G68" s="125">
        <v>8.5</v>
      </c>
      <c r="H68" s="125">
        <v>40</v>
      </c>
      <c r="I68" s="12">
        <f t="shared" si="2"/>
        <v>64.5</v>
      </c>
      <c r="J68" s="12">
        <f t="shared" si="3"/>
        <v>64.5</v>
      </c>
    </row>
    <row r="69" spans="1:10" ht="15.75">
      <c r="A69" s="12">
        <v>26</v>
      </c>
      <c r="B69" s="42" t="s">
        <v>1056</v>
      </c>
      <c r="C69" s="12">
        <v>5</v>
      </c>
      <c r="D69" s="12">
        <v>5</v>
      </c>
      <c r="E69" s="12">
        <v>5</v>
      </c>
      <c r="F69" s="12">
        <v>5</v>
      </c>
      <c r="G69" s="125">
        <v>19.5</v>
      </c>
      <c r="H69" s="125">
        <v>60</v>
      </c>
      <c r="I69" s="12">
        <f t="shared" si="2"/>
        <v>99.5</v>
      </c>
      <c r="J69" s="12">
        <f t="shared" si="3"/>
        <v>99.5</v>
      </c>
    </row>
    <row r="70" spans="1:10" ht="15.75">
      <c r="A70" s="12">
        <v>27</v>
      </c>
      <c r="B70" s="42" t="s">
        <v>1057</v>
      </c>
      <c r="C70" s="12">
        <v>3</v>
      </c>
      <c r="D70" s="12">
        <v>5</v>
      </c>
      <c r="E70" s="12">
        <v>3</v>
      </c>
      <c r="F70" s="12">
        <v>5</v>
      </c>
      <c r="G70" s="125">
        <v>2</v>
      </c>
      <c r="H70" s="125">
        <v>21.5</v>
      </c>
      <c r="I70" s="12">
        <f t="shared" si="2"/>
        <v>39.5</v>
      </c>
      <c r="J70" s="12">
        <f t="shared" si="3"/>
        <v>39.5</v>
      </c>
    </row>
    <row r="71" spans="1:10" ht="15.75">
      <c r="A71" s="12">
        <v>28</v>
      </c>
      <c r="B71" s="42" t="s">
        <v>1058</v>
      </c>
      <c r="C71" s="12">
        <v>5</v>
      </c>
      <c r="D71" s="12">
        <v>5</v>
      </c>
      <c r="E71" s="12">
        <v>5</v>
      </c>
      <c r="F71" s="12">
        <v>5</v>
      </c>
      <c r="G71" s="125">
        <v>15</v>
      </c>
      <c r="H71" s="125">
        <v>40</v>
      </c>
      <c r="I71" s="12">
        <f t="shared" si="2"/>
        <v>75</v>
      </c>
      <c r="J71" s="12">
        <f t="shared" si="3"/>
        <v>75</v>
      </c>
    </row>
    <row r="72" spans="1:10" ht="15.75">
      <c r="A72" s="12">
        <v>29</v>
      </c>
      <c r="B72" s="42" t="s">
        <v>1059</v>
      </c>
      <c r="C72" s="12">
        <v>3</v>
      </c>
      <c r="D72" s="12">
        <v>5</v>
      </c>
      <c r="E72" s="12">
        <v>3</v>
      </c>
      <c r="F72" s="12">
        <v>5</v>
      </c>
      <c r="G72" s="125">
        <v>7.5</v>
      </c>
      <c r="H72" s="125">
        <v>5.5</v>
      </c>
      <c r="I72" s="12">
        <f t="shared" si="2"/>
        <v>29</v>
      </c>
      <c r="J72" s="12">
        <f t="shared" si="3"/>
        <v>28.999999999999996</v>
      </c>
    </row>
    <row r="73" spans="1:10" ht="15.75">
      <c r="A73" s="12">
        <v>30</v>
      </c>
      <c r="B73" s="42" t="s">
        <v>1060</v>
      </c>
      <c r="C73" s="12">
        <v>5</v>
      </c>
      <c r="D73" s="12">
        <v>5</v>
      </c>
      <c r="E73" s="12">
        <v>5</v>
      </c>
      <c r="F73" s="12">
        <v>5</v>
      </c>
      <c r="G73" s="125">
        <v>17</v>
      </c>
      <c r="H73" s="125">
        <v>25</v>
      </c>
      <c r="I73" s="12">
        <f t="shared" si="2"/>
        <v>62</v>
      </c>
      <c r="J73" s="12">
        <f t="shared" si="3"/>
        <v>62</v>
      </c>
    </row>
    <row r="74" spans="1:10" ht="15.75">
      <c r="A74" s="12">
        <v>31</v>
      </c>
      <c r="B74" s="42" t="s">
        <v>1061</v>
      </c>
      <c r="C74" s="12">
        <v>4</v>
      </c>
      <c r="D74" s="12">
        <v>5</v>
      </c>
      <c r="E74" s="12">
        <v>4</v>
      </c>
      <c r="F74" s="12">
        <v>5</v>
      </c>
      <c r="G74" s="125">
        <v>11.5</v>
      </c>
      <c r="H74" s="125">
        <v>21.5</v>
      </c>
      <c r="I74" s="12">
        <f t="shared" si="2"/>
        <v>51</v>
      </c>
      <c r="J74" s="12">
        <f t="shared" si="3"/>
        <v>51</v>
      </c>
    </row>
    <row r="75" spans="1:10" ht="15.75">
      <c r="A75" s="12">
        <v>32</v>
      </c>
      <c r="B75" s="42" t="s">
        <v>1062</v>
      </c>
      <c r="C75" s="12">
        <v>5</v>
      </c>
      <c r="D75" s="12">
        <v>5</v>
      </c>
      <c r="E75" s="12">
        <v>5</v>
      </c>
      <c r="F75" s="12">
        <v>5</v>
      </c>
      <c r="G75" s="125">
        <v>19.5</v>
      </c>
      <c r="H75" s="125">
        <v>55</v>
      </c>
      <c r="I75" s="12">
        <f t="shared" si="2"/>
        <v>94.5</v>
      </c>
      <c r="J75" s="12">
        <f t="shared" si="3"/>
        <v>94.5</v>
      </c>
    </row>
    <row r="76" spans="1:10" ht="15.75">
      <c r="A76" s="12">
        <v>33</v>
      </c>
      <c r="B76" s="42" t="s">
        <v>1063</v>
      </c>
      <c r="C76" s="12">
        <v>5</v>
      </c>
      <c r="D76" s="12">
        <v>5</v>
      </c>
      <c r="E76" s="12">
        <v>5</v>
      </c>
      <c r="F76" s="12">
        <v>5</v>
      </c>
      <c r="G76" s="125">
        <v>17</v>
      </c>
      <c r="H76" s="125">
        <v>29.5</v>
      </c>
      <c r="I76" s="12">
        <f t="shared" si="2"/>
        <v>66.5</v>
      </c>
      <c r="J76" s="12">
        <f t="shared" si="3"/>
        <v>66.5</v>
      </c>
    </row>
    <row r="77" spans="1:10" ht="15.75">
      <c r="A77" s="12">
        <v>34</v>
      </c>
      <c r="B77" s="42" t="s">
        <v>1064</v>
      </c>
      <c r="C77" s="12">
        <v>5</v>
      </c>
      <c r="D77" s="12">
        <v>5</v>
      </c>
      <c r="E77" s="12">
        <v>5</v>
      </c>
      <c r="F77" s="12">
        <v>5</v>
      </c>
      <c r="G77" s="125">
        <v>20</v>
      </c>
      <c r="H77" s="125">
        <v>58</v>
      </c>
      <c r="I77" s="12">
        <f t="shared" si="2"/>
        <v>98</v>
      </c>
      <c r="J77" s="12">
        <f t="shared" si="3"/>
        <v>98</v>
      </c>
    </row>
    <row r="78" spans="1:10" ht="15.75">
      <c r="A78" s="12">
        <v>35</v>
      </c>
      <c r="B78" s="42" t="s">
        <v>1065</v>
      </c>
      <c r="C78" s="12">
        <v>5</v>
      </c>
      <c r="D78" s="12">
        <v>5</v>
      </c>
      <c r="E78" s="12">
        <v>5</v>
      </c>
      <c r="F78" s="12">
        <v>5</v>
      </c>
      <c r="G78" s="125">
        <v>18</v>
      </c>
      <c r="H78" s="125">
        <v>53</v>
      </c>
      <c r="I78" s="12">
        <f t="shared" si="2"/>
        <v>91</v>
      </c>
      <c r="J78" s="12">
        <f t="shared" si="3"/>
        <v>91</v>
      </c>
    </row>
    <row r="79" spans="1:10" ht="15.75">
      <c r="A79" s="12">
        <v>36</v>
      </c>
      <c r="B79" s="42" t="s">
        <v>1066</v>
      </c>
      <c r="C79" s="12">
        <v>3</v>
      </c>
      <c r="D79" s="12">
        <v>5</v>
      </c>
      <c r="E79" s="12">
        <v>3</v>
      </c>
      <c r="F79" s="12">
        <v>5</v>
      </c>
      <c r="G79" s="125">
        <v>7.5</v>
      </c>
      <c r="H79" s="12" t="s">
        <v>1067</v>
      </c>
      <c r="I79" s="12">
        <f t="shared" si="2"/>
        <v>23.5</v>
      </c>
      <c r="J79" s="12">
        <f t="shared" si="3"/>
        <v>23.5</v>
      </c>
    </row>
    <row r="80" spans="1:10">
      <c r="A80" s="46"/>
      <c r="B80" s="46"/>
      <c r="C80" s="51"/>
      <c r="D80" s="51"/>
      <c r="E80" s="51"/>
      <c r="F80" s="51"/>
      <c r="G80" s="51"/>
      <c r="H80" s="51"/>
      <c r="I80" s="51"/>
      <c r="J80" s="51"/>
    </row>
    <row r="81" spans="1:10" ht="15.75" thickBot="1">
      <c r="A81" s="46" t="s">
        <v>98</v>
      </c>
      <c r="B81" s="46"/>
      <c r="C81" s="51"/>
      <c r="D81" s="51"/>
      <c r="E81" s="51"/>
      <c r="F81" s="51"/>
      <c r="G81" s="51"/>
      <c r="H81" s="51"/>
      <c r="I81" s="51"/>
      <c r="J81" s="51"/>
    </row>
    <row r="82" spans="1:10" ht="15.75">
      <c r="A82" s="12">
        <v>1</v>
      </c>
      <c r="B82" s="160" t="s">
        <v>1068</v>
      </c>
      <c r="C82" s="161">
        <v>3</v>
      </c>
      <c r="D82" s="161">
        <v>5</v>
      </c>
      <c r="E82" s="161">
        <v>5</v>
      </c>
      <c r="F82" s="161">
        <v>5</v>
      </c>
      <c r="G82" s="161">
        <v>11</v>
      </c>
      <c r="H82" s="161">
        <v>31</v>
      </c>
      <c r="I82" s="12">
        <f t="shared" ref="I82:I117" si="4">SUM(C82:H82)</f>
        <v>60</v>
      </c>
      <c r="J82" s="12">
        <f t="shared" ref="J82:J117" si="5">I82/100*100</f>
        <v>60</v>
      </c>
    </row>
    <row r="83" spans="1:10" ht="15.75">
      <c r="A83" s="12">
        <v>2</v>
      </c>
      <c r="B83" s="162" t="s">
        <v>1069</v>
      </c>
      <c r="C83" s="163">
        <v>3</v>
      </c>
      <c r="D83" s="163">
        <v>4</v>
      </c>
      <c r="E83" s="163">
        <v>4</v>
      </c>
      <c r="F83" s="163">
        <v>4</v>
      </c>
      <c r="G83" s="163">
        <v>8.5</v>
      </c>
      <c r="H83" s="163">
        <v>16</v>
      </c>
      <c r="I83" s="12">
        <f t="shared" si="4"/>
        <v>39.5</v>
      </c>
      <c r="J83" s="12">
        <f t="shared" si="5"/>
        <v>39.5</v>
      </c>
    </row>
    <row r="84" spans="1:10" ht="15.75">
      <c r="A84" s="12">
        <v>3</v>
      </c>
      <c r="B84" s="162" t="s">
        <v>1070</v>
      </c>
      <c r="C84" s="163">
        <v>3</v>
      </c>
      <c r="D84" s="163">
        <v>5</v>
      </c>
      <c r="E84" s="163">
        <v>5</v>
      </c>
      <c r="F84" s="163">
        <v>5</v>
      </c>
      <c r="G84" s="163">
        <v>8</v>
      </c>
      <c r="H84" s="163">
        <v>15</v>
      </c>
      <c r="I84" s="12">
        <f t="shared" si="4"/>
        <v>41</v>
      </c>
      <c r="J84" s="12">
        <f t="shared" si="5"/>
        <v>41</v>
      </c>
    </row>
    <row r="85" spans="1:10" ht="15.75">
      <c r="A85" s="12">
        <v>4</v>
      </c>
      <c r="B85" s="162" t="s">
        <v>1071</v>
      </c>
      <c r="C85" s="163">
        <v>4</v>
      </c>
      <c r="D85" s="163">
        <v>5</v>
      </c>
      <c r="E85" s="163">
        <v>5</v>
      </c>
      <c r="F85" s="163">
        <v>5</v>
      </c>
      <c r="G85" s="163">
        <v>19</v>
      </c>
      <c r="H85" s="163">
        <v>48</v>
      </c>
      <c r="I85" s="12">
        <f t="shared" si="4"/>
        <v>86</v>
      </c>
      <c r="J85" s="12">
        <f t="shared" si="5"/>
        <v>86</v>
      </c>
    </row>
    <row r="86" spans="1:10" ht="15.75">
      <c r="A86" s="12">
        <v>5</v>
      </c>
      <c r="B86" s="162" t="s">
        <v>1072</v>
      </c>
      <c r="C86" s="163">
        <v>4</v>
      </c>
      <c r="D86" s="163">
        <v>5</v>
      </c>
      <c r="E86" s="163">
        <v>5</v>
      </c>
      <c r="F86" s="163">
        <v>5</v>
      </c>
      <c r="G86" s="163">
        <v>12</v>
      </c>
      <c r="H86" s="163">
        <v>27.5</v>
      </c>
      <c r="I86" s="12">
        <f t="shared" si="4"/>
        <v>58.5</v>
      </c>
      <c r="J86" s="12">
        <f t="shared" si="5"/>
        <v>58.5</v>
      </c>
    </row>
    <row r="87" spans="1:10" ht="15.75">
      <c r="A87" s="12">
        <v>6</v>
      </c>
      <c r="B87" s="162" t="s">
        <v>1073</v>
      </c>
      <c r="C87" s="163">
        <v>4</v>
      </c>
      <c r="D87" s="163">
        <v>5</v>
      </c>
      <c r="E87" s="163">
        <v>5</v>
      </c>
      <c r="F87" s="163">
        <v>5</v>
      </c>
      <c r="G87" s="163">
        <v>16</v>
      </c>
      <c r="H87" s="163">
        <v>39</v>
      </c>
      <c r="I87" s="12">
        <f t="shared" si="4"/>
        <v>74</v>
      </c>
      <c r="J87" s="12">
        <f t="shared" si="5"/>
        <v>74</v>
      </c>
    </row>
    <row r="88" spans="1:10" ht="15.75">
      <c r="A88" s="12">
        <v>7</v>
      </c>
      <c r="B88" s="162" t="s">
        <v>1074</v>
      </c>
      <c r="C88" s="163">
        <v>4</v>
      </c>
      <c r="D88" s="163">
        <v>5</v>
      </c>
      <c r="E88" s="163">
        <v>5</v>
      </c>
      <c r="F88" s="163">
        <v>5</v>
      </c>
      <c r="G88" s="163">
        <v>13.5</v>
      </c>
      <c r="H88" s="163">
        <v>29.5</v>
      </c>
      <c r="I88" s="12">
        <f t="shared" si="4"/>
        <v>62</v>
      </c>
      <c r="J88" s="12">
        <f t="shared" si="5"/>
        <v>62</v>
      </c>
    </row>
    <row r="89" spans="1:10" ht="15.75">
      <c r="A89" s="12">
        <v>8</v>
      </c>
      <c r="B89" s="162" t="s">
        <v>1075</v>
      </c>
      <c r="C89" s="163">
        <v>3</v>
      </c>
      <c r="D89" s="163">
        <v>4</v>
      </c>
      <c r="E89" s="163">
        <v>4</v>
      </c>
      <c r="F89" s="163">
        <v>5</v>
      </c>
      <c r="G89" s="163">
        <v>5.5</v>
      </c>
      <c r="H89" s="163">
        <v>11</v>
      </c>
      <c r="I89" s="12">
        <f t="shared" si="4"/>
        <v>32.5</v>
      </c>
      <c r="J89" s="12">
        <f t="shared" si="5"/>
        <v>32.5</v>
      </c>
    </row>
    <row r="90" spans="1:10" ht="15.75">
      <c r="A90" s="12">
        <v>9</v>
      </c>
      <c r="B90" s="162" t="s">
        <v>1076</v>
      </c>
      <c r="C90" s="163">
        <v>4</v>
      </c>
      <c r="D90" s="163">
        <v>4</v>
      </c>
      <c r="E90" s="163">
        <v>4</v>
      </c>
      <c r="F90" s="163">
        <v>5</v>
      </c>
      <c r="G90" s="163">
        <v>13.5</v>
      </c>
      <c r="H90" s="163">
        <v>25.5</v>
      </c>
      <c r="I90" s="12">
        <f t="shared" si="4"/>
        <v>56</v>
      </c>
      <c r="J90" s="12">
        <f t="shared" si="5"/>
        <v>56.000000000000007</v>
      </c>
    </row>
    <row r="91" spans="1:10" ht="15.75">
      <c r="A91" s="12">
        <v>10</v>
      </c>
      <c r="B91" s="162" t="s">
        <v>1077</v>
      </c>
      <c r="C91" s="163">
        <v>3</v>
      </c>
      <c r="D91" s="163">
        <v>4</v>
      </c>
      <c r="E91" s="163">
        <v>4</v>
      </c>
      <c r="F91" s="163">
        <v>4</v>
      </c>
      <c r="G91" s="163">
        <v>2</v>
      </c>
      <c r="H91" s="163">
        <v>4</v>
      </c>
      <c r="I91" s="12">
        <f t="shared" si="4"/>
        <v>21</v>
      </c>
      <c r="J91" s="12">
        <f t="shared" si="5"/>
        <v>21</v>
      </c>
    </row>
    <row r="92" spans="1:10" ht="15.75">
      <c r="A92" s="12">
        <v>11</v>
      </c>
      <c r="B92" s="162" t="s">
        <v>1078</v>
      </c>
      <c r="C92" s="163">
        <v>3</v>
      </c>
      <c r="D92" s="163">
        <v>5</v>
      </c>
      <c r="E92" s="163">
        <v>4</v>
      </c>
      <c r="F92" s="163">
        <v>5</v>
      </c>
      <c r="G92" s="163">
        <v>13.5</v>
      </c>
      <c r="H92" s="163">
        <v>26</v>
      </c>
      <c r="I92" s="12">
        <f t="shared" si="4"/>
        <v>56.5</v>
      </c>
      <c r="J92" s="12">
        <f t="shared" si="5"/>
        <v>56.499999999999993</v>
      </c>
    </row>
    <row r="93" spans="1:10" ht="15.75">
      <c r="A93" s="12">
        <v>12</v>
      </c>
      <c r="B93" s="162" t="s">
        <v>1079</v>
      </c>
      <c r="C93" s="163">
        <v>4</v>
      </c>
      <c r="D93" s="163">
        <v>5</v>
      </c>
      <c r="E93" s="163">
        <v>5</v>
      </c>
      <c r="F93" s="163">
        <v>5</v>
      </c>
      <c r="G93" s="163">
        <v>18</v>
      </c>
      <c r="H93" s="163">
        <v>34</v>
      </c>
      <c r="I93" s="12">
        <f t="shared" si="4"/>
        <v>71</v>
      </c>
      <c r="J93" s="12">
        <f t="shared" si="5"/>
        <v>71</v>
      </c>
    </row>
    <row r="94" spans="1:10" ht="15.75">
      <c r="A94" s="12">
        <v>13</v>
      </c>
      <c r="B94" s="162" t="s">
        <v>1080</v>
      </c>
      <c r="C94" s="163">
        <v>5</v>
      </c>
      <c r="D94" s="163">
        <v>5</v>
      </c>
      <c r="E94" s="163">
        <v>5</v>
      </c>
      <c r="F94" s="163">
        <v>5</v>
      </c>
      <c r="G94" s="163">
        <v>20</v>
      </c>
      <c r="H94" s="163">
        <v>57</v>
      </c>
      <c r="I94" s="12">
        <f t="shared" si="4"/>
        <v>97</v>
      </c>
      <c r="J94" s="12">
        <f t="shared" si="5"/>
        <v>97</v>
      </c>
    </row>
    <row r="95" spans="1:10" ht="15.75">
      <c r="A95" s="12">
        <v>14</v>
      </c>
      <c r="B95" s="162" t="s">
        <v>1081</v>
      </c>
      <c r="C95" s="163">
        <v>3</v>
      </c>
      <c r="D95" s="163">
        <v>4</v>
      </c>
      <c r="E95" s="163">
        <v>4</v>
      </c>
      <c r="F95" s="163">
        <v>4</v>
      </c>
      <c r="G95" s="163">
        <v>9</v>
      </c>
      <c r="H95" s="163">
        <v>14</v>
      </c>
      <c r="I95" s="12">
        <f t="shared" si="4"/>
        <v>38</v>
      </c>
      <c r="J95" s="12">
        <f t="shared" si="5"/>
        <v>38</v>
      </c>
    </row>
    <row r="96" spans="1:10" ht="15.75">
      <c r="A96" s="12">
        <v>15</v>
      </c>
      <c r="B96" s="162" t="s">
        <v>1082</v>
      </c>
      <c r="C96" s="163">
        <v>3</v>
      </c>
      <c r="D96" s="163">
        <v>5</v>
      </c>
      <c r="E96" s="163">
        <v>5</v>
      </c>
      <c r="F96" s="163">
        <v>5</v>
      </c>
      <c r="G96" s="163">
        <v>9</v>
      </c>
      <c r="H96" s="163">
        <v>15</v>
      </c>
      <c r="I96" s="12">
        <f t="shared" si="4"/>
        <v>42</v>
      </c>
      <c r="J96" s="12">
        <f t="shared" si="5"/>
        <v>42</v>
      </c>
    </row>
    <row r="97" spans="1:10" ht="15.75">
      <c r="A97" s="12">
        <v>16</v>
      </c>
      <c r="B97" s="162" t="s">
        <v>1083</v>
      </c>
      <c r="C97" s="163">
        <v>3</v>
      </c>
      <c r="D97" s="163">
        <v>4</v>
      </c>
      <c r="E97" s="163">
        <v>4</v>
      </c>
      <c r="F97" s="163">
        <v>5</v>
      </c>
      <c r="G97" s="163">
        <v>7</v>
      </c>
      <c r="H97" s="163">
        <v>11</v>
      </c>
      <c r="I97" s="12">
        <f t="shared" si="4"/>
        <v>34</v>
      </c>
      <c r="J97" s="12">
        <f t="shared" si="5"/>
        <v>34</v>
      </c>
    </row>
    <row r="98" spans="1:10" ht="15.75">
      <c r="A98" s="12">
        <v>17</v>
      </c>
      <c r="B98" s="159" t="s">
        <v>1084</v>
      </c>
      <c r="C98" s="163">
        <v>4</v>
      </c>
      <c r="D98" s="163">
        <v>5</v>
      </c>
      <c r="E98" s="163">
        <v>5</v>
      </c>
      <c r="F98" s="163">
        <v>5</v>
      </c>
      <c r="G98" s="163">
        <v>17.5</v>
      </c>
      <c r="H98" s="163">
        <v>35</v>
      </c>
      <c r="I98" s="12">
        <f t="shared" si="4"/>
        <v>71.5</v>
      </c>
      <c r="J98" s="12">
        <f t="shared" si="5"/>
        <v>71.5</v>
      </c>
    </row>
    <row r="99" spans="1:10" ht="15.75">
      <c r="A99" s="12">
        <v>18</v>
      </c>
      <c r="B99" s="162" t="s">
        <v>1085</v>
      </c>
      <c r="C99" s="163">
        <v>4</v>
      </c>
      <c r="D99" s="163">
        <v>5</v>
      </c>
      <c r="E99" s="163">
        <v>5</v>
      </c>
      <c r="F99" s="163">
        <v>5</v>
      </c>
      <c r="G99" s="163">
        <v>5</v>
      </c>
      <c r="H99" s="163">
        <v>15</v>
      </c>
      <c r="I99" s="12">
        <f t="shared" si="4"/>
        <v>39</v>
      </c>
      <c r="J99" s="12">
        <f t="shared" si="5"/>
        <v>39</v>
      </c>
    </row>
    <row r="100" spans="1:10" ht="15.75">
      <c r="A100" s="12">
        <v>19</v>
      </c>
      <c r="B100" s="162" t="s">
        <v>1086</v>
      </c>
      <c r="C100" s="163">
        <v>4</v>
      </c>
      <c r="D100" s="163">
        <v>4</v>
      </c>
      <c r="E100" s="163">
        <v>4</v>
      </c>
      <c r="F100" s="163">
        <v>4</v>
      </c>
      <c r="G100" s="163">
        <v>13.5</v>
      </c>
      <c r="H100" s="163">
        <v>28.5</v>
      </c>
      <c r="I100" s="12">
        <f t="shared" si="4"/>
        <v>58</v>
      </c>
      <c r="J100" s="12">
        <f t="shared" si="5"/>
        <v>57.999999999999993</v>
      </c>
    </row>
    <row r="101" spans="1:10" ht="15.75">
      <c r="A101" s="12">
        <v>20</v>
      </c>
      <c r="B101" s="162" t="s">
        <v>1087</v>
      </c>
      <c r="C101" s="163">
        <v>4</v>
      </c>
      <c r="D101" s="163">
        <v>5</v>
      </c>
      <c r="E101" s="163">
        <v>5</v>
      </c>
      <c r="F101" s="163">
        <v>5</v>
      </c>
      <c r="G101" s="163">
        <v>18</v>
      </c>
      <c r="H101" s="163">
        <v>35.5</v>
      </c>
      <c r="I101" s="12">
        <f t="shared" si="4"/>
        <v>72.5</v>
      </c>
      <c r="J101" s="12">
        <f t="shared" si="5"/>
        <v>72.5</v>
      </c>
    </row>
    <row r="102" spans="1:10" ht="15.75">
      <c r="A102" s="12">
        <v>21</v>
      </c>
      <c r="B102" s="162" t="s">
        <v>1088</v>
      </c>
      <c r="C102" s="163">
        <v>4</v>
      </c>
      <c r="D102" s="163">
        <v>4</v>
      </c>
      <c r="E102" s="163">
        <v>4</v>
      </c>
      <c r="F102" s="163">
        <v>5</v>
      </c>
      <c r="G102" s="163">
        <v>8</v>
      </c>
      <c r="H102" s="163">
        <v>24</v>
      </c>
      <c r="I102" s="12">
        <f t="shared" si="4"/>
        <v>49</v>
      </c>
      <c r="J102" s="12">
        <f t="shared" si="5"/>
        <v>49</v>
      </c>
    </row>
    <row r="103" spans="1:10" ht="15.75">
      <c r="A103" s="12">
        <v>22</v>
      </c>
      <c r="B103" s="162" t="s">
        <v>1089</v>
      </c>
      <c r="C103" s="163">
        <v>4</v>
      </c>
      <c r="D103" s="163">
        <v>5</v>
      </c>
      <c r="E103" s="163">
        <v>4</v>
      </c>
      <c r="F103" s="163">
        <v>5</v>
      </c>
      <c r="G103" s="163">
        <v>20</v>
      </c>
      <c r="H103" s="163">
        <v>32</v>
      </c>
      <c r="I103" s="12">
        <f t="shared" si="4"/>
        <v>70</v>
      </c>
      <c r="J103" s="12">
        <f t="shared" si="5"/>
        <v>70</v>
      </c>
    </row>
    <row r="104" spans="1:10" ht="15.75">
      <c r="A104" s="12">
        <v>23</v>
      </c>
      <c r="B104" s="162" t="s">
        <v>1090</v>
      </c>
      <c r="C104" s="163">
        <v>4</v>
      </c>
      <c r="D104" s="163">
        <v>4</v>
      </c>
      <c r="E104" s="163">
        <v>4</v>
      </c>
      <c r="F104" s="163">
        <v>5</v>
      </c>
      <c r="G104" s="163">
        <v>11</v>
      </c>
      <c r="H104" s="163">
        <v>20.5</v>
      </c>
      <c r="I104" s="12">
        <f t="shared" si="4"/>
        <v>48.5</v>
      </c>
      <c r="J104" s="12">
        <f t="shared" si="5"/>
        <v>48.5</v>
      </c>
    </row>
    <row r="105" spans="1:10" ht="15.75">
      <c r="A105" s="12">
        <v>24</v>
      </c>
      <c r="B105" s="162" t="s">
        <v>1091</v>
      </c>
      <c r="C105" s="163">
        <v>3</v>
      </c>
      <c r="D105" s="163">
        <v>4</v>
      </c>
      <c r="E105" s="163">
        <v>4</v>
      </c>
      <c r="F105" s="163">
        <v>5</v>
      </c>
      <c r="G105" s="163">
        <v>4.5</v>
      </c>
      <c r="H105" s="163">
        <v>8.5</v>
      </c>
      <c r="I105" s="12">
        <f t="shared" si="4"/>
        <v>29</v>
      </c>
      <c r="J105" s="12">
        <f t="shared" si="5"/>
        <v>28.999999999999996</v>
      </c>
    </row>
    <row r="106" spans="1:10" ht="15.75">
      <c r="A106" s="12">
        <v>25</v>
      </c>
      <c r="B106" s="162" t="s">
        <v>1092</v>
      </c>
      <c r="C106" s="163">
        <v>4</v>
      </c>
      <c r="D106" s="163">
        <v>4</v>
      </c>
      <c r="E106" s="163">
        <v>5</v>
      </c>
      <c r="F106" s="163">
        <v>5</v>
      </c>
      <c r="G106" s="163">
        <v>19</v>
      </c>
      <c r="H106" s="163">
        <v>33</v>
      </c>
      <c r="I106" s="12">
        <f t="shared" si="4"/>
        <v>70</v>
      </c>
      <c r="J106" s="12">
        <f t="shared" si="5"/>
        <v>70</v>
      </c>
    </row>
    <row r="107" spans="1:10" ht="15.75">
      <c r="A107" s="12">
        <v>26</v>
      </c>
      <c r="B107" s="162" t="s">
        <v>1093</v>
      </c>
      <c r="C107" s="163">
        <v>4</v>
      </c>
      <c r="D107" s="163">
        <v>4</v>
      </c>
      <c r="E107" s="163">
        <v>5</v>
      </c>
      <c r="F107" s="163">
        <v>5</v>
      </c>
      <c r="G107" s="163">
        <v>20</v>
      </c>
      <c r="H107" s="163">
        <v>54</v>
      </c>
      <c r="I107" s="12">
        <f t="shared" si="4"/>
        <v>92</v>
      </c>
      <c r="J107" s="12">
        <f t="shared" si="5"/>
        <v>92</v>
      </c>
    </row>
    <row r="108" spans="1:10" ht="15.75">
      <c r="A108" s="12">
        <v>27</v>
      </c>
      <c r="B108" s="162" t="s">
        <v>1094</v>
      </c>
      <c r="C108" s="163">
        <v>4</v>
      </c>
      <c r="D108" s="163">
        <v>5</v>
      </c>
      <c r="E108" s="163">
        <v>5</v>
      </c>
      <c r="F108" s="163">
        <v>5</v>
      </c>
      <c r="G108" s="163">
        <v>19.5</v>
      </c>
      <c r="H108" s="163">
        <v>27.5</v>
      </c>
      <c r="I108" s="12">
        <f t="shared" si="4"/>
        <v>66</v>
      </c>
      <c r="J108" s="12">
        <f t="shared" si="5"/>
        <v>66</v>
      </c>
    </row>
    <row r="109" spans="1:10" ht="15.75">
      <c r="A109" s="12">
        <v>28</v>
      </c>
      <c r="B109" s="159" t="s">
        <v>1095</v>
      </c>
      <c r="C109" s="163">
        <v>4</v>
      </c>
      <c r="D109" s="163">
        <v>5</v>
      </c>
      <c r="E109" s="163">
        <v>4</v>
      </c>
      <c r="F109" s="163">
        <v>5</v>
      </c>
      <c r="G109" s="163">
        <v>18</v>
      </c>
      <c r="H109" s="163">
        <v>36</v>
      </c>
      <c r="I109" s="12">
        <f t="shared" si="4"/>
        <v>72</v>
      </c>
      <c r="J109" s="12">
        <f t="shared" si="5"/>
        <v>72</v>
      </c>
    </row>
    <row r="110" spans="1:10" ht="15.75">
      <c r="A110" s="12">
        <v>29</v>
      </c>
      <c r="B110" s="162" t="s">
        <v>1096</v>
      </c>
      <c r="C110" s="163">
        <v>5</v>
      </c>
      <c r="D110" s="163">
        <v>5</v>
      </c>
      <c r="E110" s="163">
        <v>4</v>
      </c>
      <c r="F110" s="163">
        <v>5</v>
      </c>
      <c r="G110" s="163">
        <v>12</v>
      </c>
      <c r="H110" s="163">
        <v>37.5</v>
      </c>
      <c r="I110" s="12">
        <f t="shared" si="4"/>
        <v>68.5</v>
      </c>
      <c r="J110" s="12">
        <f t="shared" si="5"/>
        <v>68.5</v>
      </c>
    </row>
    <row r="111" spans="1:10" ht="15.75">
      <c r="A111" s="12">
        <v>30</v>
      </c>
      <c r="B111" s="162" t="s">
        <v>1097</v>
      </c>
      <c r="C111" s="163">
        <v>4</v>
      </c>
      <c r="D111" s="163">
        <v>5</v>
      </c>
      <c r="E111" s="163">
        <v>5</v>
      </c>
      <c r="F111" s="163">
        <v>5</v>
      </c>
      <c r="G111" s="163">
        <v>15</v>
      </c>
      <c r="H111" s="163">
        <v>34.5</v>
      </c>
      <c r="I111" s="12">
        <f t="shared" si="4"/>
        <v>68.5</v>
      </c>
      <c r="J111" s="12">
        <f t="shared" si="5"/>
        <v>68.5</v>
      </c>
    </row>
    <row r="112" spans="1:10" ht="15.75">
      <c r="A112" s="12">
        <v>31</v>
      </c>
      <c r="B112" s="162" t="s">
        <v>1098</v>
      </c>
      <c r="C112" s="163">
        <v>4</v>
      </c>
      <c r="D112" s="163">
        <v>5</v>
      </c>
      <c r="E112" s="163">
        <v>4</v>
      </c>
      <c r="F112" s="163">
        <v>5</v>
      </c>
      <c r="G112" s="163">
        <v>13</v>
      </c>
      <c r="H112" s="163">
        <v>25</v>
      </c>
      <c r="I112" s="12">
        <f t="shared" si="4"/>
        <v>56</v>
      </c>
      <c r="J112" s="12">
        <f t="shared" si="5"/>
        <v>56.000000000000007</v>
      </c>
    </row>
    <row r="113" spans="1:10" ht="15.75">
      <c r="A113" s="12">
        <v>32</v>
      </c>
      <c r="B113" s="162" t="s">
        <v>1099</v>
      </c>
      <c r="C113" s="163">
        <v>4</v>
      </c>
      <c r="D113" s="163">
        <v>5</v>
      </c>
      <c r="E113" s="163">
        <v>4</v>
      </c>
      <c r="F113" s="163">
        <v>5</v>
      </c>
      <c r="G113" s="163">
        <v>11</v>
      </c>
      <c r="H113" s="163">
        <v>21.5</v>
      </c>
      <c r="I113" s="12">
        <f t="shared" si="4"/>
        <v>50.5</v>
      </c>
      <c r="J113" s="12">
        <f t="shared" si="5"/>
        <v>50.5</v>
      </c>
    </row>
    <row r="114" spans="1:10" ht="15.75">
      <c r="A114" s="12">
        <v>33</v>
      </c>
      <c r="B114" s="162" t="s">
        <v>1100</v>
      </c>
      <c r="C114" s="163">
        <v>3</v>
      </c>
      <c r="D114" s="163">
        <v>5</v>
      </c>
      <c r="E114" s="163">
        <v>5</v>
      </c>
      <c r="F114" s="163">
        <v>5</v>
      </c>
      <c r="G114" s="163">
        <v>9.5</v>
      </c>
      <c r="H114" s="163">
        <v>13</v>
      </c>
      <c r="I114" s="12">
        <f t="shared" si="4"/>
        <v>40.5</v>
      </c>
      <c r="J114" s="12">
        <f t="shared" si="5"/>
        <v>40.5</v>
      </c>
    </row>
    <row r="115" spans="1:10" ht="15.75">
      <c r="A115" s="12">
        <v>34</v>
      </c>
      <c r="B115" s="162" t="s">
        <v>1101</v>
      </c>
      <c r="C115" s="163">
        <v>3</v>
      </c>
      <c r="D115" s="163">
        <v>4</v>
      </c>
      <c r="E115" s="163">
        <v>4</v>
      </c>
      <c r="F115" s="163">
        <v>5</v>
      </c>
      <c r="G115" s="163">
        <v>7</v>
      </c>
      <c r="H115" s="163">
        <v>6</v>
      </c>
      <c r="I115" s="12">
        <f t="shared" si="4"/>
        <v>29</v>
      </c>
      <c r="J115" s="12">
        <f t="shared" si="5"/>
        <v>28.999999999999996</v>
      </c>
    </row>
    <row r="116" spans="1:10" ht="15.75">
      <c r="A116" s="12">
        <v>35</v>
      </c>
      <c r="B116" s="159" t="s">
        <v>1102</v>
      </c>
      <c r="C116" s="163">
        <v>3</v>
      </c>
      <c r="D116" s="163">
        <v>4</v>
      </c>
      <c r="E116" s="163">
        <v>4</v>
      </c>
      <c r="F116" s="163">
        <v>5</v>
      </c>
      <c r="G116" s="163">
        <v>9</v>
      </c>
      <c r="H116" s="163">
        <v>16.5</v>
      </c>
      <c r="I116" s="12">
        <f t="shared" si="4"/>
        <v>41.5</v>
      </c>
      <c r="J116" s="12">
        <f t="shared" si="5"/>
        <v>41.5</v>
      </c>
    </row>
    <row r="117" spans="1:10" ht="15.75">
      <c r="A117" s="12">
        <v>36</v>
      </c>
      <c r="B117" s="162" t="s">
        <v>1103</v>
      </c>
      <c r="C117" s="163">
        <v>3</v>
      </c>
      <c r="D117" s="163">
        <v>5</v>
      </c>
      <c r="E117" s="163">
        <v>5</v>
      </c>
      <c r="F117" s="163">
        <v>5</v>
      </c>
      <c r="G117" s="163">
        <v>5</v>
      </c>
      <c r="H117" s="163">
        <v>13</v>
      </c>
      <c r="I117" s="12">
        <f t="shared" si="4"/>
        <v>36</v>
      </c>
      <c r="J117" s="12">
        <f t="shared" si="5"/>
        <v>36</v>
      </c>
    </row>
    <row r="118" spans="1:10">
      <c r="A118" s="46"/>
      <c r="B118" s="164" t="s">
        <v>1104</v>
      </c>
      <c r="C118" s="165"/>
      <c r="D118" s="165"/>
      <c r="E118" s="165"/>
      <c r="F118" s="165"/>
      <c r="G118" s="165"/>
      <c r="H118" s="63">
        <v>13</v>
      </c>
      <c r="I118" s="51"/>
      <c r="J118" s="51"/>
    </row>
    <row r="119" spans="1:10" ht="15.75" thickBot="1">
      <c r="A119" s="46" t="s">
        <v>140</v>
      </c>
      <c r="B119" s="46"/>
      <c r="C119" s="51"/>
      <c r="D119" s="51"/>
      <c r="E119" s="51"/>
      <c r="F119" s="51"/>
      <c r="G119" s="51"/>
      <c r="H119" s="51"/>
      <c r="I119" s="51"/>
      <c r="J119" s="51"/>
    </row>
    <row r="120" spans="1:10" ht="15.75">
      <c r="A120" s="12">
        <v>1</v>
      </c>
      <c r="B120" s="157" t="s">
        <v>1105</v>
      </c>
      <c r="C120" s="12">
        <v>5</v>
      </c>
      <c r="D120" s="12">
        <v>5</v>
      </c>
      <c r="E120" s="12">
        <v>5</v>
      </c>
      <c r="F120" s="12">
        <v>5</v>
      </c>
      <c r="G120" s="148">
        <v>12</v>
      </c>
      <c r="H120" s="148">
        <v>16</v>
      </c>
      <c r="I120" s="12">
        <f t="shared" ref="I120:I154" si="6">SUM(C120:H120)</f>
        <v>48</v>
      </c>
      <c r="J120" s="12">
        <f t="shared" ref="J120:J154" si="7">I120/100*100</f>
        <v>48</v>
      </c>
    </row>
    <row r="121" spans="1:10" ht="15.75">
      <c r="A121" s="12">
        <v>2</v>
      </c>
      <c r="B121" s="159" t="s">
        <v>1106</v>
      </c>
      <c r="C121" s="12">
        <v>4</v>
      </c>
      <c r="D121" s="12">
        <v>5</v>
      </c>
      <c r="E121" s="12">
        <v>5</v>
      </c>
      <c r="F121" s="12">
        <v>5</v>
      </c>
      <c r="G121" s="125">
        <v>10.5</v>
      </c>
      <c r="H121" s="65">
        <v>20.5</v>
      </c>
      <c r="I121" s="12">
        <f t="shared" si="6"/>
        <v>50</v>
      </c>
      <c r="J121" s="12">
        <f t="shared" si="7"/>
        <v>50</v>
      </c>
    </row>
    <row r="122" spans="1:10" ht="15.75">
      <c r="A122" s="12">
        <v>3</v>
      </c>
      <c r="B122" s="159" t="s">
        <v>1107</v>
      </c>
      <c r="C122" s="12">
        <v>4</v>
      </c>
      <c r="D122" s="12">
        <v>5</v>
      </c>
      <c r="E122" s="12">
        <v>5</v>
      </c>
      <c r="F122" s="12">
        <v>5</v>
      </c>
      <c r="G122" s="125">
        <v>14</v>
      </c>
      <c r="H122" s="125">
        <v>25.5</v>
      </c>
      <c r="I122" s="12">
        <f t="shared" si="6"/>
        <v>58.5</v>
      </c>
      <c r="J122" s="12">
        <f t="shared" si="7"/>
        <v>58.5</v>
      </c>
    </row>
    <row r="123" spans="1:10" ht="15.75">
      <c r="A123" s="12">
        <v>4</v>
      </c>
      <c r="B123" s="159" t="s">
        <v>1108</v>
      </c>
      <c r="C123" s="12">
        <v>5</v>
      </c>
      <c r="D123" s="12">
        <v>5</v>
      </c>
      <c r="E123" s="12">
        <v>5</v>
      </c>
      <c r="F123" s="12">
        <v>5</v>
      </c>
      <c r="G123" s="125">
        <v>18</v>
      </c>
      <c r="H123" s="125">
        <v>35.5</v>
      </c>
      <c r="I123" s="12">
        <f t="shared" si="6"/>
        <v>73.5</v>
      </c>
      <c r="J123" s="12">
        <f t="shared" si="7"/>
        <v>73.5</v>
      </c>
    </row>
    <row r="124" spans="1:10" ht="15.75">
      <c r="A124" s="12">
        <v>5</v>
      </c>
      <c r="B124" s="158" t="s">
        <v>1109</v>
      </c>
      <c r="C124" s="12">
        <v>5</v>
      </c>
      <c r="D124" s="12">
        <v>5</v>
      </c>
      <c r="E124" s="12">
        <v>5</v>
      </c>
      <c r="F124" s="12">
        <v>5</v>
      </c>
      <c r="G124" s="125">
        <v>17</v>
      </c>
      <c r="H124" s="125">
        <v>40</v>
      </c>
      <c r="I124" s="12">
        <f t="shared" si="6"/>
        <v>77</v>
      </c>
      <c r="J124" s="12">
        <f t="shared" si="7"/>
        <v>77</v>
      </c>
    </row>
    <row r="125" spans="1:10" ht="15.75">
      <c r="A125" s="12">
        <v>6</v>
      </c>
      <c r="B125" s="159" t="s">
        <v>1110</v>
      </c>
      <c r="C125" s="12">
        <v>5</v>
      </c>
      <c r="D125" s="12">
        <v>4</v>
      </c>
      <c r="E125" s="12">
        <v>5</v>
      </c>
      <c r="F125" s="12">
        <v>4</v>
      </c>
      <c r="G125" s="125">
        <v>7</v>
      </c>
      <c r="H125" s="125">
        <v>13.5</v>
      </c>
      <c r="I125" s="12">
        <f t="shared" si="6"/>
        <v>38.5</v>
      </c>
      <c r="J125" s="12">
        <f t="shared" si="7"/>
        <v>38.5</v>
      </c>
    </row>
    <row r="126" spans="1:10" ht="15.75">
      <c r="A126" s="12">
        <v>7</v>
      </c>
      <c r="B126" s="159" t="s">
        <v>1111</v>
      </c>
      <c r="C126" s="12">
        <v>4</v>
      </c>
      <c r="D126" s="12">
        <v>4</v>
      </c>
      <c r="E126" s="12">
        <v>4</v>
      </c>
      <c r="F126" s="12">
        <v>5</v>
      </c>
      <c r="G126" s="125">
        <v>1</v>
      </c>
      <c r="H126" s="125">
        <v>4</v>
      </c>
      <c r="I126" s="12">
        <f t="shared" si="6"/>
        <v>22</v>
      </c>
      <c r="J126" s="12">
        <f t="shared" si="7"/>
        <v>22</v>
      </c>
    </row>
    <row r="127" spans="1:10" ht="15.75">
      <c r="A127" s="12">
        <v>8</v>
      </c>
      <c r="B127" s="159" t="s">
        <v>1112</v>
      </c>
      <c r="C127" s="12">
        <v>4</v>
      </c>
      <c r="D127" s="12">
        <v>5</v>
      </c>
      <c r="E127" s="12">
        <v>5</v>
      </c>
      <c r="F127" s="12">
        <v>5</v>
      </c>
      <c r="G127" s="125">
        <v>17</v>
      </c>
      <c r="H127" s="125">
        <v>32.5</v>
      </c>
      <c r="I127" s="12">
        <f t="shared" si="6"/>
        <v>68.5</v>
      </c>
      <c r="J127" s="12">
        <f t="shared" si="7"/>
        <v>68.5</v>
      </c>
    </row>
    <row r="128" spans="1:10" ht="15.75">
      <c r="A128" s="12">
        <v>9</v>
      </c>
      <c r="B128" s="159" t="s">
        <v>1113</v>
      </c>
      <c r="C128" s="12">
        <v>5</v>
      </c>
      <c r="D128" s="12">
        <v>5</v>
      </c>
      <c r="E128" s="12">
        <v>5</v>
      </c>
      <c r="F128" s="12">
        <v>5</v>
      </c>
      <c r="G128" s="125">
        <v>18</v>
      </c>
      <c r="H128" s="125">
        <v>23</v>
      </c>
      <c r="I128" s="12">
        <f t="shared" si="6"/>
        <v>61</v>
      </c>
      <c r="J128" s="12">
        <f t="shared" si="7"/>
        <v>61</v>
      </c>
    </row>
    <row r="129" spans="1:10" ht="15.75">
      <c r="A129" s="12">
        <v>10</v>
      </c>
      <c r="B129" s="159" t="s">
        <v>1114</v>
      </c>
      <c r="C129" s="12">
        <v>4</v>
      </c>
      <c r="D129" s="12">
        <v>4</v>
      </c>
      <c r="E129" s="12">
        <v>4</v>
      </c>
      <c r="F129" s="12">
        <v>4</v>
      </c>
      <c r="G129" s="125">
        <v>6.5</v>
      </c>
      <c r="H129" s="125">
        <v>9.5</v>
      </c>
      <c r="I129" s="12">
        <f t="shared" si="6"/>
        <v>32</v>
      </c>
      <c r="J129" s="12">
        <f t="shared" si="7"/>
        <v>32</v>
      </c>
    </row>
    <row r="130" spans="1:10" ht="15.75">
      <c r="A130" s="12">
        <v>11</v>
      </c>
      <c r="B130" s="159" t="s">
        <v>1115</v>
      </c>
      <c r="C130" s="12">
        <v>5</v>
      </c>
      <c r="D130" s="12">
        <v>5</v>
      </c>
      <c r="E130" s="12">
        <v>5</v>
      </c>
      <c r="F130" s="12">
        <v>5</v>
      </c>
      <c r="G130" s="125">
        <v>17</v>
      </c>
      <c r="H130" s="125">
        <v>30.5</v>
      </c>
      <c r="I130" s="12">
        <f t="shared" si="6"/>
        <v>67.5</v>
      </c>
      <c r="J130" s="12">
        <f t="shared" si="7"/>
        <v>67.5</v>
      </c>
    </row>
    <row r="131" spans="1:10" ht="15.75">
      <c r="A131" s="12">
        <v>12</v>
      </c>
      <c r="B131" s="159" t="s">
        <v>1116</v>
      </c>
      <c r="C131" s="12">
        <v>4</v>
      </c>
      <c r="D131" s="12">
        <v>5</v>
      </c>
      <c r="E131" s="12">
        <v>5</v>
      </c>
      <c r="F131" s="12">
        <v>5</v>
      </c>
      <c r="G131" s="125">
        <v>6</v>
      </c>
      <c r="H131" s="125">
        <v>16.5</v>
      </c>
      <c r="I131" s="12">
        <f t="shared" si="6"/>
        <v>41.5</v>
      </c>
      <c r="J131" s="12">
        <f t="shared" si="7"/>
        <v>41.5</v>
      </c>
    </row>
    <row r="132" spans="1:10" ht="15.75">
      <c r="A132" s="12">
        <v>13</v>
      </c>
      <c r="B132" s="159" t="s">
        <v>1117</v>
      </c>
      <c r="C132" s="12">
        <v>4</v>
      </c>
      <c r="D132" s="12">
        <v>4</v>
      </c>
      <c r="E132" s="12">
        <v>4</v>
      </c>
      <c r="F132" s="12">
        <v>4</v>
      </c>
      <c r="G132" s="125">
        <v>3</v>
      </c>
      <c r="H132" s="125">
        <v>6</v>
      </c>
      <c r="I132" s="12">
        <f t="shared" si="6"/>
        <v>25</v>
      </c>
      <c r="J132" s="12">
        <f t="shared" si="7"/>
        <v>25</v>
      </c>
    </row>
    <row r="133" spans="1:10" ht="15.75">
      <c r="A133" s="12">
        <v>14</v>
      </c>
      <c r="B133" s="159" t="s">
        <v>1118</v>
      </c>
      <c r="C133" s="12">
        <v>5</v>
      </c>
      <c r="D133" s="12">
        <v>5</v>
      </c>
      <c r="E133" s="12">
        <v>5</v>
      </c>
      <c r="F133" s="12">
        <v>5</v>
      </c>
      <c r="G133" s="125">
        <v>13.5</v>
      </c>
      <c r="H133" s="125">
        <v>23</v>
      </c>
      <c r="I133" s="12">
        <f t="shared" si="6"/>
        <v>56.5</v>
      </c>
      <c r="J133" s="12">
        <f t="shared" si="7"/>
        <v>56.499999999999993</v>
      </c>
    </row>
    <row r="134" spans="1:10" ht="15.75">
      <c r="A134" s="12">
        <v>15</v>
      </c>
      <c r="B134" s="159" t="s">
        <v>1119</v>
      </c>
      <c r="C134" s="12">
        <v>5</v>
      </c>
      <c r="D134" s="12">
        <v>5</v>
      </c>
      <c r="E134" s="12">
        <v>5</v>
      </c>
      <c r="F134" s="12">
        <v>5</v>
      </c>
      <c r="G134" s="125">
        <v>20</v>
      </c>
      <c r="H134" s="125">
        <v>55</v>
      </c>
      <c r="I134" s="12">
        <f t="shared" si="6"/>
        <v>95</v>
      </c>
      <c r="J134" s="12">
        <f t="shared" si="7"/>
        <v>95</v>
      </c>
    </row>
    <row r="135" spans="1:10" ht="15.75">
      <c r="A135" s="12">
        <v>16</v>
      </c>
      <c r="B135" s="159" t="s">
        <v>1120</v>
      </c>
      <c r="C135" s="12">
        <v>5</v>
      </c>
      <c r="D135" s="12">
        <v>5</v>
      </c>
      <c r="E135" s="12">
        <v>5</v>
      </c>
      <c r="F135" s="12">
        <v>5</v>
      </c>
      <c r="G135" s="125">
        <v>14</v>
      </c>
      <c r="H135" s="125">
        <v>23</v>
      </c>
      <c r="I135" s="12">
        <f t="shared" si="6"/>
        <v>57</v>
      </c>
      <c r="J135" s="12">
        <f t="shared" si="7"/>
        <v>56.999999999999993</v>
      </c>
    </row>
    <row r="136" spans="1:10" ht="15.75">
      <c r="A136" s="12">
        <v>17</v>
      </c>
      <c r="B136" s="159" t="s">
        <v>1121</v>
      </c>
      <c r="C136" s="12">
        <v>4</v>
      </c>
      <c r="D136" s="12">
        <v>4</v>
      </c>
      <c r="E136" s="12">
        <v>4</v>
      </c>
      <c r="F136" s="12">
        <v>4</v>
      </c>
      <c r="G136" s="125">
        <v>5</v>
      </c>
      <c r="H136" s="125">
        <v>8</v>
      </c>
      <c r="I136" s="12">
        <f t="shared" si="6"/>
        <v>29</v>
      </c>
      <c r="J136" s="12">
        <f t="shared" si="7"/>
        <v>28.999999999999996</v>
      </c>
    </row>
    <row r="137" spans="1:10" ht="15.75">
      <c r="A137" s="12">
        <v>18</v>
      </c>
      <c r="B137" s="159" t="s">
        <v>1122</v>
      </c>
      <c r="C137" s="12">
        <v>4</v>
      </c>
      <c r="D137" s="12">
        <v>5</v>
      </c>
      <c r="E137" s="12">
        <v>5</v>
      </c>
      <c r="F137" s="12">
        <v>5</v>
      </c>
      <c r="G137" s="125">
        <v>13.5</v>
      </c>
      <c r="H137" s="125">
        <v>32</v>
      </c>
      <c r="I137" s="12">
        <f t="shared" si="6"/>
        <v>64.5</v>
      </c>
      <c r="J137" s="12">
        <f t="shared" si="7"/>
        <v>64.5</v>
      </c>
    </row>
    <row r="138" spans="1:10" ht="15.75">
      <c r="A138" s="12">
        <v>19</v>
      </c>
      <c r="B138" s="159" t="s">
        <v>1123</v>
      </c>
      <c r="C138" s="12">
        <v>5</v>
      </c>
      <c r="D138" s="12">
        <v>5</v>
      </c>
      <c r="E138" s="12">
        <v>5</v>
      </c>
      <c r="F138" s="12">
        <v>5</v>
      </c>
      <c r="G138" s="125">
        <v>16</v>
      </c>
      <c r="H138" s="125">
        <v>31</v>
      </c>
      <c r="I138" s="12">
        <f t="shared" si="6"/>
        <v>67</v>
      </c>
      <c r="J138" s="12">
        <f t="shared" si="7"/>
        <v>67</v>
      </c>
    </row>
    <row r="139" spans="1:10" ht="15.75">
      <c r="A139" s="12">
        <v>20</v>
      </c>
      <c r="B139" s="159" t="s">
        <v>1124</v>
      </c>
      <c r="C139" s="12">
        <v>5</v>
      </c>
      <c r="D139" s="12">
        <v>5</v>
      </c>
      <c r="E139" s="12">
        <v>5</v>
      </c>
      <c r="F139" s="12">
        <v>5</v>
      </c>
      <c r="G139" s="125">
        <v>17</v>
      </c>
      <c r="H139" s="65">
        <v>40.5</v>
      </c>
      <c r="I139" s="12">
        <f t="shared" si="6"/>
        <v>77.5</v>
      </c>
      <c r="J139" s="12">
        <f t="shared" si="7"/>
        <v>77.5</v>
      </c>
    </row>
    <row r="140" spans="1:10" ht="15.75">
      <c r="A140" s="12">
        <v>21</v>
      </c>
      <c r="B140" s="159" t="s">
        <v>1125</v>
      </c>
      <c r="C140" s="12">
        <v>4</v>
      </c>
      <c r="D140" s="12">
        <v>4</v>
      </c>
      <c r="E140" s="12">
        <v>4</v>
      </c>
      <c r="F140" s="12">
        <v>4</v>
      </c>
      <c r="G140" s="125">
        <v>10</v>
      </c>
      <c r="H140" s="125">
        <v>13</v>
      </c>
      <c r="I140" s="12">
        <f t="shared" si="6"/>
        <v>39</v>
      </c>
      <c r="J140" s="12">
        <f t="shared" si="7"/>
        <v>39</v>
      </c>
    </row>
    <row r="141" spans="1:10" ht="15.75">
      <c r="A141" s="12">
        <v>22</v>
      </c>
      <c r="B141" s="159" t="s">
        <v>1126</v>
      </c>
      <c r="C141" s="12">
        <v>5</v>
      </c>
      <c r="D141" s="12">
        <v>5</v>
      </c>
      <c r="E141" s="12">
        <v>5</v>
      </c>
      <c r="F141" s="12">
        <v>5</v>
      </c>
      <c r="G141" s="125">
        <v>16</v>
      </c>
      <c r="H141" s="125">
        <v>42.5</v>
      </c>
      <c r="I141" s="12">
        <f t="shared" si="6"/>
        <v>78.5</v>
      </c>
      <c r="J141" s="12">
        <f t="shared" si="7"/>
        <v>78.5</v>
      </c>
    </row>
    <row r="142" spans="1:10" ht="15.75">
      <c r="A142" s="12">
        <v>23</v>
      </c>
      <c r="B142" s="159" t="s">
        <v>1127</v>
      </c>
      <c r="C142" s="12">
        <v>5</v>
      </c>
      <c r="D142" s="12">
        <v>5</v>
      </c>
      <c r="E142" s="12">
        <v>5</v>
      </c>
      <c r="F142" s="12">
        <v>5</v>
      </c>
      <c r="G142" s="125">
        <v>20</v>
      </c>
      <c r="H142" s="125">
        <v>53</v>
      </c>
      <c r="I142" s="12">
        <f t="shared" si="6"/>
        <v>93</v>
      </c>
      <c r="J142" s="12">
        <f t="shared" si="7"/>
        <v>93</v>
      </c>
    </row>
    <row r="143" spans="1:10" ht="15.75">
      <c r="A143" s="12">
        <v>24</v>
      </c>
      <c r="B143" s="159" t="s">
        <v>1128</v>
      </c>
      <c r="C143" s="12">
        <v>4</v>
      </c>
      <c r="D143" s="12">
        <v>4</v>
      </c>
      <c r="E143" s="12">
        <v>4</v>
      </c>
      <c r="F143" s="12">
        <v>4</v>
      </c>
      <c r="G143" s="125">
        <v>4</v>
      </c>
      <c r="H143" s="125">
        <v>7</v>
      </c>
      <c r="I143" s="12">
        <f t="shared" si="6"/>
        <v>27</v>
      </c>
      <c r="J143" s="12">
        <f t="shared" si="7"/>
        <v>27</v>
      </c>
    </row>
    <row r="144" spans="1:10" ht="15.75">
      <c r="A144" s="12">
        <v>25</v>
      </c>
      <c r="B144" s="159" t="s">
        <v>1129</v>
      </c>
      <c r="C144" s="12">
        <v>5</v>
      </c>
      <c r="D144" s="12">
        <v>5</v>
      </c>
      <c r="E144" s="12">
        <v>5</v>
      </c>
      <c r="F144" s="12">
        <v>5</v>
      </c>
      <c r="G144" s="125">
        <v>15.5</v>
      </c>
      <c r="H144" s="125">
        <v>50.5</v>
      </c>
      <c r="I144" s="12">
        <f t="shared" si="6"/>
        <v>86</v>
      </c>
      <c r="J144" s="12">
        <f t="shared" si="7"/>
        <v>86</v>
      </c>
    </row>
    <row r="145" spans="1:10" ht="15.75">
      <c r="A145" s="12">
        <v>26</v>
      </c>
      <c r="B145" s="159" t="s">
        <v>1130</v>
      </c>
      <c r="C145" s="12">
        <v>5</v>
      </c>
      <c r="D145" s="12">
        <v>5</v>
      </c>
      <c r="E145" s="12">
        <v>5</v>
      </c>
      <c r="F145" s="12">
        <v>5</v>
      </c>
      <c r="G145" s="125">
        <v>20</v>
      </c>
      <c r="H145" s="125">
        <v>55</v>
      </c>
      <c r="I145" s="12">
        <f t="shared" si="6"/>
        <v>95</v>
      </c>
      <c r="J145" s="12">
        <f t="shared" si="7"/>
        <v>95</v>
      </c>
    </row>
    <row r="146" spans="1:10" ht="15.75">
      <c r="A146" s="12">
        <v>27</v>
      </c>
      <c r="B146" s="159" t="s">
        <v>1131</v>
      </c>
      <c r="C146" s="12">
        <v>4</v>
      </c>
      <c r="D146" s="12">
        <v>5</v>
      </c>
      <c r="E146" s="12">
        <v>5</v>
      </c>
      <c r="F146" s="12">
        <v>5</v>
      </c>
      <c r="G146" s="125">
        <v>5.5</v>
      </c>
      <c r="H146" s="125">
        <v>8.5</v>
      </c>
      <c r="I146" s="12">
        <f t="shared" si="6"/>
        <v>33</v>
      </c>
      <c r="J146" s="12">
        <f t="shared" si="7"/>
        <v>33</v>
      </c>
    </row>
    <row r="147" spans="1:10" ht="15.75">
      <c r="A147" s="12">
        <v>28</v>
      </c>
      <c r="B147" s="159" t="s">
        <v>1132</v>
      </c>
      <c r="C147" s="12">
        <v>5</v>
      </c>
      <c r="D147" s="12">
        <v>5</v>
      </c>
      <c r="E147" s="12">
        <v>5</v>
      </c>
      <c r="F147" s="12">
        <v>5</v>
      </c>
      <c r="G147" s="125">
        <v>7.5</v>
      </c>
      <c r="H147" s="125">
        <v>23</v>
      </c>
      <c r="I147" s="12">
        <f t="shared" si="6"/>
        <v>50.5</v>
      </c>
      <c r="J147" s="12">
        <f t="shared" si="7"/>
        <v>50.5</v>
      </c>
    </row>
    <row r="148" spans="1:10" ht="15.75">
      <c r="A148" s="12">
        <v>29</v>
      </c>
      <c r="B148" s="159" t="s">
        <v>1133</v>
      </c>
      <c r="C148" s="12">
        <v>5</v>
      </c>
      <c r="D148" s="12">
        <v>5</v>
      </c>
      <c r="E148" s="12">
        <v>5</v>
      </c>
      <c r="F148" s="12">
        <v>5</v>
      </c>
      <c r="G148" s="125">
        <v>18</v>
      </c>
      <c r="H148" s="125">
        <v>21.5</v>
      </c>
      <c r="I148" s="12">
        <f t="shared" si="6"/>
        <v>59.5</v>
      </c>
      <c r="J148" s="12">
        <f t="shared" si="7"/>
        <v>59.5</v>
      </c>
    </row>
    <row r="149" spans="1:10" ht="15.75">
      <c r="A149" s="12">
        <v>30</v>
      </c>
      <c r="B149" s="159" t="s">
        <v>1134</v>
      </c>
      <c r="C149" s="12">
        <v>4</v>
      </c>
      <c r="D149" s="12">
        <v>5</v>
      </c>
      <c r="E149" s="12">
        <v>4</v>
      </c>
      <c r="F149" s="12">
        <v>5</v>
      </c>
      <c r="G149" s="125">
        <v>3.5</v>
      </c>
      <c r="H149" s="125">
        <v>13</v>
      </c>
      <c r="I149" s="12">
        <f t="shared" si="6"/>
        <v>34.5</v>
      </c>
      <c r="J149" s="12">
        <f t="shared" si="7"/>
        <v>34.5</v>
      </c>
    </row>
    <row r="150" spans="1:10" ht="15.75">
      <c r="A150" s="12">
        <v>31</v>
      </c>
      <c r="B150" s="159" t="s">
        <v>1135</v>
      </c>
      <c r="C150" s="12">
        <v>4</v>
      </c>
      <c r="D150" s="12">
        <v>5</v>
      </c>
      <c r="E150" s="12">
        <v>4</v>
      </c>
      <c r="F150" s="12">
        <v>5</v>
      </c>
      <c r="G150" s="125">
        <v>9</v>
      </c>
      <c r="H150" s="125">
        <v>21</v>
      </c>
      <c r="I150" s="12">
        <f t="shared" si="6"/>
        <v>48</v>
      </c>
      <c r="J150" s="12">
        <f t="shared" si="7"/>
        <v>48</v>
      </c>
    </row>
    <row r="151" spans="1:10" ht="15.75">
      <c r="A151" s="12">
        <v>32</v>
      </c>
      <c r="B151" s="159" t="s">
        <v>1136</v>
      </c>
      <c r="C151" s="12">
        <v>5</v>
      </c>
      <c r="D151" s="12">
        <v>5</v>
      </c>
      <c r="E151" s="12">
        <v>5</v>
      </c>
      <c r="F151" s="12">
        <v>5</v>
      </c>
      <c r="G151" s="125">
        <v>14</v>
      </c>
      <c r="H151" s="65">
        <v>19.5</v>
      </c>
      <c r="I151" s="12">
        <f t="shared" si="6"/>
        <v>53.5</v>
      </c>
      <c r="J151" s="12">
        <f t="shared" si="7"/>
        <v>53.5</v>
      </c>
    </row>
    <row r="152" spans="1:10" ht="15.75">
      <c r="A152" s="12">
        <v>33</v>
      </c>
      <c r="B152" s="159" t="s">
        <v>1137</v>
      </c>
      <c r="C152" s="12">
        <v>5</v>
      </c>
      <c r="D152" s="12">
        <v>4</v>
      </c>
      <c r="E152" s="12">
        <v>4</v>
      </c>
      <c r="F152" s="12">
        <v>4</v>
      </c>
      <c r="G152" s="125">
        <v>8</v>
      </c>
      <c r="H152" s="125">
        <v>13</v>
      </c>
      <c r="I152" s="12">
        <f t="shared" si="6"/>
        <v>38</v>
      </c>
      <c r="J152" s="12">
        <f t="shared" si="7"/>
        <v>38</v>
      </c>
    </row>
    <row r="153" spans="1:10" ht="15.75">
      <c r="A153" s="12">
        <v>34</v>
      </c>
      <c r="B153" s="159" t="s">
        <v>1138</v>
      </c>
      <c r="C153" s="12">
        <v>4</v>
      </c>
      <c r="D153" s="12">
        <v>4</v>
      </c>
      <c r="E153" s="12">
        <v>4</v>
      </c>
      <c r="F153" s="12">
        <v>4</v>
      </c>
      <c r="G153" s="125">
        <v>14.5</v>
      </c>
      <c r="H153" s="125">
        <v>22.5</v>
      </c>
      <c r="I153" s="12">
        <f t="shared" si="6"/>
        <v>53</v>
      </c>
      <c r="J153" s="12">
        <f t="shared" si="7"/>
        <v>53</v>
      </c>
    </row>
    <row r="154" spans="1:10" ht="15.75">
      <c r="A154" s="12">
        <v>35</v>
      </c>
      <c r="B154" s="158" t="s">
        <v>1139</v>
      </c>
      <c r="C154" s="12">
        <v>5</v>
      </c>
      <c r="D154" s="12">
        <v>5</v>
      </c>
      <c r="E154" s="12">
        <v>5</v>
      </c>
      <c r="F154" s="12">
        <v>5</v>
      </c>
      <c r="G154" s="63">
        <v>14.5</v>
      </c>
      <c r="H154" s="63">
        <v>36</v>
      </c>
      <c r="I154" s="12">
        <f t="shared" si="6"/>
        <v>70.5</v>
      </c>
      <c r="J154" s="12">
        <f t="shared" si="7"/>
        <v>70.5</v>
      </c>
    </row>
    <row r="155" spans="1:10">
      <c r="A155" s="46"/>
      <c r="B155" s="46"/>
      <c r="C155" s="51"/>
      <c r="D155" s="51"/>
      <c r="E155" s="51"/>
      <c r="F155" s="51"/>
      <c r="G155" s="51"/>
      <c r="H155" s="51"/>
      <c r="I155" s="51"/>
      <c r="J155" s="51"/>
    </row>
    <row r="156" spans="1:10">
      <c r="A156" s="46"/>
      <c r="B156" s="46"/>
      <c r="C156" s="51"/>
      <c r="D156" s="51"/>
      <c r="E156" s="51"/>
      <c r="F156" s="51"/>
      <c r="G156" s="51"/>
      <c r="H156" s="51"/>
      <c r="I156" s="51"/>
      <c r="J156" s="51"/>
    </row>
    <row r="157" spans="1:10">
      <c r="A157" s="46"/>
      <c r="B157" s="46"/>
      <c r="C157" s="51"/>
      <c r="D157" s="51"/>
      <c r="E157" s="51"/>
      <c r="F157" s="51"/>
      <c r="G157" s="51"/>
      <c r="H157" s="51"/>
      <c r="I157" s="51"/>
      <c r="J157" s="51"/>
    </row>
    <row r="158" spans="1:10">
      <c r="A158" s="46"/>
      <c r="B158" s="46"/>
      <c r="C158" s="51"/>
      <c r="D158" s="51"/>
      <c r="E158" s="51"/>
      <c r="F158" s="51"/>
      <c r="G158" s="51"/>
      <c r="H158" s="51"/>
      <c r="I158" s="51"/>
      <c r="J158" s="51"/>
    </row>
    <row r="159" spans="1:10">
      <c r="A159" s="46"/>
      <c r="B159" s="46"/>
      <c r="C159" s="51"/>
      <c r="D159" s="51"/>
      <c r="E159" s="51"/>
      <c r="F159" s="51"/>
      <c r="G159" s="51"/>
      <c r="H159" s="51"/>
      <c r="I159" s="51"/>
      <c r="J159" s="51"/>
    </row>
    <row r="160" spans="1:10">
      <c r="A160" s="46"/>
      <c r="B160" s="46"/>
      <c r="C160" s="51"/>
      <c r="D160" s="51"/>
      <c r="E160" s="51"/>
      <c r="F160" s="51"/>
      <c r="G160" s="51"/>
      <c r="H160" s="51"/>
      <c r="I160" s="51"/>
      <c r="J160" s="51"/>
    </row>
  </sheetData>
  <mergeCells count="9">
    <mergeCell ref="A1:A5"/>
    <mergeCell ref="B1:B5"/>
    <mergeCell ref="C1:J1"/>
    <mergeCell ref="C2:F2"/>
    <mergeCell ref="G2:H2"/>
    <mergeCell ref="G3:G4"/>
    <mergeCell ref="H3:H4"/>
    <mergeCell ref="I3:I4"/>
    <mergeCell ref="J3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>
      <selection sqref="A1:J148"/>
    </sheetView>
  </sheetViews>
  <sheetFormatPr defaultRowHeight="15"/>
  <cols>
    <col min="2" max="2" width="28.42578125" customWidth="1"/>
    <col min="3" max="3" width="17.28515625" customWidth="1"/>
    <col min="4" max="4" width="11.42578125" customWidth="1"/>
  </cols>
  <sheetData>
    <row r="1" spans="1:10" ht="15.75">
      <c r="A1" s="209" t="s">
        <v>0</v>
      </c>
      <c r="B1" s="210" t="s">
        <v>1</v>
      </c>
      <c r="C1" s="215" t="s">
        <v>803</v>
      </c>
      <c r="D1" s="212"/>
      <c r="E1" s="212"/>
      <c r="F1" s="212"/>
      <c r="G1" s="212"/>
      <c r="H1" s="212"/>
      <c r="I1" s="212"/>
      <c r="J1" s="213"/>
    </row>
    <row r="2" spans="1:10" ht="15.75">
      <c r="A2" s="205"/>
      <c r="B2" s="205"/>
      <c r="C2" s="215" t="s">
        <v>804</v>
      </c>
      <c r="D2" s="212"/>
      <c r="E2" s="212"/>
      <c r="F2" s="213"/>
      <c r="G2" s="215" t="s">
        <v>367</v>
      </c>
      <c r="H2" s="212"/>
      <c r="I2" s="79"/>
      <c r="J2" s="80"/>
    </row>
    <row r="3" spans="1:10" ht="110.25">
      <c r="A3" s="205"/>
      <c r="B3" s="205"/>
      <c r="C3" s="1" t="s">
        <v>805</v>
      </c>
      <c r="D3" s="1" t="s">
        <v>368</v>
      </c>
      <c r="E3" s="1" t="s">
        <v>806</v>
      </c>
      <c r="F3" s="1" t="s">
        <v>807</v>
      </c>
      <c r="G3" s="216" t="s">
        <v>369</v>
      </c>
      <c r="H3" s="207" t="s">
        <v>370</v>
      </c>
      <c r="I3" s="207"/>
      <c r="J3" s="208"/>
    </row>
    <row r="4" spans="1:10" ht="15.75">
      <c r="A4" s="205"/>
      <c r="B4" s="205"/>
      <c r="C4" s="138">
        <v>1</v>
      </c>
      <c r="D4" s="138">
        <v>1</v>
      </c>
      <c r="E4" s="138">
        <v>1</v>
      </c>
      <c r="F4" s="138">
        <v>1</v>
      </c>
      <c r="G4" s="206"/>
      <c r="H4" s="206"/>
      <c r="I4" s="206"/>
      <c r="J4" s="206"/>
    </row>
    <row r="5" spans="1:10" ht="16.5" thickBot="1">
      <c r="A5" s="206"/>
      <c r="B5" s="206"/>
      <c r="C5" s="85">
        <v>5</v>
      </c>
      <c r="D5" s="85">
        <v>5</v>
      </c>
      <c r="E5" s="85">
        <v>5</v>
      </c>
      <c r="F5" s="85">
        <v>5</v>
      </c>
      <c r="G5" s="139">
        <v>20</v>
      </c>
      <c r="H5" s="140">
        <v>80</v>
      </c>
      <c r="I5" s="140">
        <v>120</v>
      </c>
      <c r="J5" s="141">
        <v>100</v>
      </c>
    </row>
    <row r="6" spans="1:10" ht="15.75">
      <c r="A6" s="166">
        <v>1</v>
      </c>
      <c r="B6" s="167" t="s">
        <v>1140</v>
      </c>
      <c r="C6" s="166">
        <v>5</v>
      </c>
      <c r="D6" s="166">
        <v>5</v>
      </c>
      <c r="E6" s="166">
        <v>5</v>
      </c>
      <c r="F6" s="166">
        <v>5</v>
      </c>
      <c r="G6" s="148">
        <v>20</v>
      </c>
      <c r="H6" s="148">
        <v>73</v>
      </c>
      <c r="I6" s="166">
        <f t="shared" ref="I6:I50" si="0">SUM(C6:H6)</f>
        <v>113</v>
      </c>
      <c r="J6" s="168">
        <f t="shared" ref="J6:J49" si="1">I6/120*100</f>
        <v>94.166666666666671</v>
      </c>
    </row>
    <row r="7" spans="1:10" ht="15.75">
      <c r="A7" s="12">
        <v>2</v>
      </c>
      <c r="B7" s="37" t="s">
        <v>1141</v>
      </c>
      <c r="C7" s="166">
        <v>5</v>
      </c>
      <c r="D7" s="166">
        <v>5</v>
      </c>
      <c r="E7" s="166">
        <v>5</v>
      </c>
      <c r="F7" s="166">
        <v>5</v>
      </c>
      <c r="G7" s="125">
        <v>18.5</v>
      </c>
      <c r="H7" s="125">
        <v>49.5</v>
      </c>
      <c r="I7" s="166">
        <f t="shared" si="0"/>
        <v>88</v>
      </c>
      <c r="J7" s="168">
        <f t="shared" si="1"/>
        <v>73.333333333333329</v>
      </c>
    </row>
    <row r="8" spans="1:10" ht="15.75">
      <c r="A8" s="12">
        <v>3</v>
      </c>
      <c r="B8" s="37" t="s">
        <v>1142</v>
      </c>
      <c r="C8" s="166">
        <v>5</v>
      </c>
      <c r="D8" s="166">
        <v>4</v>
      </c>
      <c r="E8" s="166">
        <v>5</v>
      </c>
      <c r="F8" s="166">
        <v>5</v>
      </c>
      <c r="G8" s="125">
        <v>13</v>
      </c>
      <c r="H8" s="125">
        <v>53</v>
      </c>
      <c r="I8" s="166">
        <f t="shared" si="0"/>
        <v>85</v>
      </c>
      <c r="J8" s="168">
        <f t="shared" si="1"/>
        <v>70.833333333333343</v>
      </c>
    </row>
    <row r="9" spans="1:10" ht="15.75">
      <c r="A9" s="12">
        <v>4</v>
      </c>
      <c r="B9" s="37" t="s">
        <v>1143</v>
      </c>
      <c r="C9" s="166">
        <v>5</v>
      </c>
      <c r="D9" s="166">
        <v>4</v>
      </c>
      <c r="E9" s="166">
        <v>5</v>
      </c>
      <c r="F9" s="166">
        <v>5</v>
      </c>
      <c r="G9" s="125">
        <v>11</v>
      </c>
      <c r="H9" s="125">
        <v>20.5</v>
      </c>
      <c r="I9" s="166">
        <f t="shared" si="0"/>
        <v>50.5</v>
      </c>
      <c r="J9" s="168">
        <f t="shared" si="1"/>
        <v>42.083333333333336</v>
      </c>
    </row>
    <row r="10" spans="1:10" ht="15.75">
      <c r="A10" s="12">
        <v>5</v>
      </c>
      <c r="B10" s="37" t="s">
        <v>1144</v>
      </c>
      <c r="C10" s="166">
        <v>5</v>
      </c>
      <c r="D10" s="166">
        <v>4</v>
      </c>
      <c r="E10" s="166">
        <v>4</v>
      </c>
      <c r="F10" s="166">
        <v>5</v>
      </c>
      <c r="G10" s="125">
        <v>9.5</v>
      </c>
      <c r="H10" s="125">
        <v>10</v>
      </c>
      <c r="I10" s="166">
        <f t="shared" si="0"/>
        <v>37.5</v>
      </c>
      <c r="J10" s="168">
        <f t="shared" si="1"/>
        <v>31.25</v>
      </c>
    </row>
    <row r="11" spans="1:10" ht="15.75">
      <c r="A11" s="12">
        <v>6</v>
      </c>
      <c r="B11" s="37" t="s">
        <v>1145</v>
      </c>
      <c r="C11" s="166">
        <v>5</v>
      </c>
      <c r="D11" s="166">
        <v>5</v>
      </c>
      <c r="E11" s="166">
        <v>5</v>
      </c>
      <c r="F11" s="166">
        <v>5</v>
      </c>
      <c r="G11" s="125">
        <v>16</v>
      </c>
      <c r="H11" s="125">
        <v>67.5</v>
      </c>
      <c r="I11" s="166">
        <f t="shared" si="0"/>
        <v>103.5</v>
      </c>
      <c r="J11" s="168">
        <f t="shared" si="1"/>
        <v>86.25</v>
      </c>
    </row>
    <row r="12" spans="1:10" ht="15.75">
      <c r="A12" s="12">
        <v>7</v>
      </c>
      <c r="B12" s="37" t="s">
        <v>1146</v>
      </c>
      <c r="C12" s="166">
        <v>5</v>
      </c>
      <c r="D12" s="166">
        <v>5</v>
      </c>
      <c r="E12" s="166">
        <v>5</v>
      </c>
      <c r="F12" s="166">
        <v>5</v>
      </c>
      <c r="G12" s="125">
        <v>19</v>
      </c>
      <c r="H12" s="125">
        <v>78.5</v>
      </c>
      <c r="I12" s="166">
        <f t="shared" si="0"/>
        <v>117.5</v>
      </c>
      <c r="J12" s="168">
        <f t="shared" si="1"/>
        <v>97.916666666666657</v>
      </c>
    </row>
    <row r="13" spans="1:10" ht="15.75">
      <c r="A13" s="12">
        <v>8</v>
      </c>
      <c r="B13" s="37" t="s">
        <v>1147</v>
      </c>
      <c r="C13" s="166">
        <v>5</v>
      </c>
      <c r="D13" s="166">
        <v>5</v>
      </c>
      <c r="E13" s="166">
        <v>5</v>
      </c>
      <c r="F13" s="166">
        <v>5</v>
      </c>
      <c r="G13" s="125">
        <v>17.5</v>
      </c>
      <c r="H13" s="125">
        <v>44.5</v>
      </c>
      <c r="I13" s="166">
        <f t="shared" si="0"/>
        <v>82</v>
      </c>
      <c r="J13" s="168">
        <f t="shared" si="1"/>
        <v>68.333333333333329</v>
      </c>
    </row>
    <row r="14" spans="1:10" ht="15.75">
      <c r="A14" s="12">
        <v>9</v>
      </c>
      <c r="B14" s="37" t="s">
        <v>1148</v>
      </c>
      <c r="C14" s="166">
        <v>4</v>
      </c>
      <c r="D14" s="166">
        <v>4</v>
      </c>
      <c r="E14" s="166">
        <v>5</v>
      </c>
      <c r="F14" s="166">
        <v>4</v>
      </c>
      <c r="G14" s="125">
        <v>7.5</v>
      </c>
      <c r="H14" s="125">
        <v>11</v>
      </c>
      <c r="I14" s="166">
        <f t="shared" si="0"/>
        <v>35.5</v>
      </c>
      <c r="J14" s="168">
        <f t="shared" si="1"/>
        <v>29.583333333333332</v>
      </c>
    </row>
    <row r="15" spans="1:10" ht="15.75">
      <c r="A15" s="12">
        <v>10</v>
      </c>
      <c r="B15" s="37" t="s">
        <v>1149</v>
      </c>
      <c r="C15" s="166">
        <v>5</v>
      </c>
      <c r="D15" s="166">
        <v>5</v>
      </c>
      <c r="E15" s="166">
        <v>5</v>
      </c>
      <c r="F15" s="166">
        <v>5</v>
      </c>
      <c r="G15" s="125">
        <v>10</v>
      </c>
      <c r="H15" s="125">
        <v>32.5</v>
      </c>
      <c r="I15" s="166">
        <f t="shared" si="0"/>
        <v>62.5</v>
      </c>
      <c r="J15" s="168">
        <f t="shared" si="1"/>
        <v>52.083333333333336</v>
      </c>
    </row>
    <row r="16" spans="1:10" ht="15.75">
      <c r="A16" s="12">
        <v>11</v>
      </c>
      <c r="B16" s="37" t="s">
        <v>1150</v>
      </c>
      <c r="C16" s="166">
        <v>5</v>
      </c>
      <c r="D16" s="166">
        <v>4</v>
      </c>
      <c r="E16" s="166">
        <v>5</v>
      </c>
      <c r="F16" s="166">
        <v>5</v>
      </c>
      <c r="G16" s="125">
        <v>8</v>
      </c>
      <c r="H16" s="125">
        <v>29</v>
      </c>
      <c r="I16" s="166">
        <f t="shared" si="0"/>
        <v>56</v>
      </c>
      <c r="J16" s="168">
        <f t="shared" si="1"/>
        <v>46.666666666666664</v>
      </c>
    </row>
    <row r="17" spans="1:10" ht="15.75">
      <c r="A17" s="12">
        <v>12</v>
      </c>
      <c r="B17" s="37" t="s">
        <v>1151</v>
      </c>
      <c r="C17" s="166">
        <v>5</v>
      </c>
      <c r="D17" s="166">
        <v>5</v>
      </c>
      <c r="E17" s="166">
        <v>5</v>
      </c>
      <c r="F17" s="166">
        <v>5</v>
      </c>
      <c r="G17" s="125">
        <v>11</v>
      </c>
      <c r="H17" s="125">
        <v>58</v>
      </c>
      <c r="I17" s="166">
        <f t="shared" si="0"/>
        <v>89</v>
      </c>
      <c r="J17" s="168">
        <f t="shared" si="1"/>
        <v>74.166666666666671</v>
      </c>
    </row>
    <row r="18" spans="1:10" ht="15.75">
      <c r="A18" s="12">
        <v>13</v>
      </c>
      <c r="B18" s="37" t="s">
        <v>1152</v>
      </c>
      <c r="C18" s="166">
        <v>5</v>
      </c>
      <c r="D18" s="166">
        <v>5</v>
      </c>
      <c r="E18" s="166">
        <v>5</v>
      </c>
      <c r="F18" s="166">
        <v>5</v>
      </c>
      <c r="G18" s="125">
        <v>19</v>
      </c>
      <c r="H18" s="125">
        <v>67</v>
      </c>
      <c r="I18" s="166">
        <f t="shared" si="0"/>
        <v>106</v>
      </c>
      <c r="J18" s="168">
        <f t="shared" si="1"/>
        <v>88.333333333333329</v>
      </c>
    </row>
    <row r="19" spans="1:10" ht="15.75">
      <c r="A19" s="12">
        <v>14</v>
      </c>
      <c r="B19" s="37" t="s">
        <v>1153</v>
      </c>
      <c r="C19" s="166">
        <v>5</v>
      </c>
      <c r="D19" s="166">
        <v>5</v>
      </c>
      <c r="E19" s="166">
        <v>5</v>
      </c>
      <c r="F19" s="166">
        <v>5</v>
      </c>
      <c r="G19" s="125">
        <v>19</v>
      </c>
      <c r="H19" s="125">
        <v>76</v>
      </c>
      <c r="I19" s="166">
        <f t="shared" si="0"/>
        <v>115</v>
      </c>
      <c r="J19" s="168">
        <f t="shared" si="1"/>
        <v>95.833333333333343</v>
      </c>
    </row>
    <row r="20" spans="1:10" ht="15.75">
      <c r="A20" s="12">
        <v>15</v>
      </c>
      <c r="B20" s="37" t="s">
        <v>1154</v>
      </c>
      <c r="C20" s="166">
        <v>5</v>
      </c>
      <c r="D20" s="166">
        <v>5</v>
      </c>
      <c r="E20" s="166">
        <v>5</v>
      </c>
      <c r="F20" s="166">
        <v>5</v>
      </c>
      <c r="G20" s="104">
        <v>19</v>
      </c>
      <c r="H20" s="104">
        <v>77</v>
      </c>
      <c r="I20" s="166">
        <f t="shared" si="0"/>
        <v>116</v>
      </c>
      <c r="J20" s="168">
        <f t="shared" si="1"/>
        <v>96.666666666666671</v>
      </c>
    </row>
    <row r="21" spans="1:10" ht="15.75">
      <c r="A21" s="12">
        <v>16</v>
      </c>
      <c r="B21" s="37" t="s">
        <v>1155</v>
      </c>
      <c r="C21" s="166">
        <v>5</v>
      </c>
      <c r="D21" s="166">
        <v>5</v>
      </c>
      <c r="E21" s="166">
        <v>5</v>
      </c>
      <c r="F21" s="166">
        <v>5</v>
      </c>
      <c r="G21" s="125">
        <v>8</v>
      </c>
      <c r="H21" s="125">
        <v>29.5</v>
      </c>
      <c r="I21" s="166">
        <f t="shared" si="0"/>
        <v>57.5</v>
      </c>
      <c r="J21" s="168">
        <f t="shared" si="1"/>
        <v>47.916666666666671</v>
      </c>
    </row>
    <row r="22" spans="1:10" ht="15.75">
      <c r="A22" s="12">
        <v>17</v>
      </c>
      <c r="B22" s="37" t="s">
        <v>1156</v>
      </c>
      <c r="C22" s="166">
        <v>4</v>
      </c>
      <c r="D22" s="166">
        <v>4</v>
      </c>
      <c r="E22" s="166">
        <v>5</v>
      </c>
      <c r="F22" s="166">
        <v>4</v>
      </c>
      <c r="G22" s="125">
        <v>6</v>
      </c>
      <c r="H22" s="125">
        <v>19</v>
      </c>
      <c r="I22" s="166">
        <f t="shared" si="0"/>
        <v>42</v>
      </c>
      <c r="J22" s="168">
        <f t="shared" si="1"/>
        <v>35</v>
      </c>
    </row>
    <row r="23" spans="1:10" ht="15.75">
      <c r="A23" s="12">
        <v>18</v>
      </c>
      <c r="B23" s="37" t="s">
        <v>1157</v>
      </c>
      <c r="C23" s="166">
        <v>5</v>
      </c>
      <c r="D23" s="166">
        <v>5</v>
      </c>
      <c r="E23" s="166">
        <v>5</v>
      </c>
      <c r="F23" s="166">
        <v>5</v>
      </c>
      <c r="G23" s="125">
        <v>10</v>
      </c>
      <c r="H23" s="125">
        <v>31.5</v>
      </c>
      <c r="I23" s="166">
        <f t="shared" si="0"/>
        <v>61.5</v>
      </c>
      <c r="J23" s="168">
        <f t="shared" si="1"/>
        <v>51.249999999999993</v>
      </c>
    </row>
    <row r="24" spans="1:10" ht="15.75">
      <c r="A24" s="12">
        <v>19</v>
      </c>
      <c r="B24" s="37" t="s">
        <v>1158</v>
      </c>
      <c r="C24" s="166">
        <v>5</v>
      </c>
      <c r="D24" s="166">
        <v>5</v>
      </c>
      <c r="E24" s="166">
        <v>5</v>
      </c>
      <c r="F24" s="166">
        <v>5</v>
      </c>
      <c r="G24" s="125">
        <v>11</v>
      </c>
      <c r="H24" s="125">
        <v>27.5</v>
      </c>
      <c r="I24" s="166">
        <f t="shared" si="0"/>
        <v>58.5</v>
      </c>
      <c r="J24" s="168">
        <f t="shared" si="1"/>
        <v>48.75</v>
      </c>
    </row>
    <row r="25" spans="1:10" ht="15.75">
      <c r="A25" s="12">
        <v>20</v>
      </c>
      <c r="B25" s="37" t="s">
        <v>1159</v>
      </c>
      <c r="C25" s="166">
        <v>5</v>
      </c>
      <c r="D25" s="166">
        <v>4</v>
      </c>
      <c r="E25" s="166">
        <v>5</v>
      </c>
      <c r="F25" s="166">
        <v>5</v>
      </c>
      <c r="G25" s="125">
        <v>13</v>
      </c>
      <c r="H25" s="125">
        <v>27</v>
      </c>
      <c r="I25" s="166">
        <f t="shared" si="0"/>
        <v>59</v>
      </c>
      <c r="J25" s="168">
        <f t="shared" si="1"/>
        <v>49.166666666666664</v>
      </c>
    </row>
    <row r="26" spans="1:10" ht="15.75">
      <c r="A26" s="12">
        <v>21</v>
      </c>
      <c r="B26" s="37" t="s">
        <v>1160</v>
      </c>
      <c r="C26" s="166">
        <v>5</v>
      </c>
      <c r="D26" s="166">
        <v>4</v>
      </c>
      <c r="E26" s="166">
        <v>5</v>
      </c>
      <c r="F26" s="166">
        <v>5</v>
      </c>
      <c r="G26" s="125">
        <v>8.5</v>
      </c>
      <c r="H26" s="125">
        <v>42.5</v>
      </c>
      <c r="I26" s="166">
        <f t="shared" si="0"/>
        <v>70</v>
      </c>
      <c r="J26" s="168">
        <f t="shared" si="1"/>
        <v>58.333333333333336</v>
      </c>
    </row>
    <row r="27" spans="1:10" ht="15.75">
      <c r="A27" s="12">
        <v>22</v>
      </c>
      <c r="B27" s="37" t="s">
        <v>1161</v>
      </c>
      <c r="C27" s="166">
        <v>5</v>
      </c>
      <c r="D27" s="166">
        <v>5</v>
      </c>
      <c r="E27" s="166">
        <v>5</v>
      </c>
      <c r="F27" s="166">
        <v>5</v>
      </c>
      <c r="G27" s="125">
        <v>17.5</v>
      </c>
      <c r="H27" s="125">
        <v>67.5</v>
      </c>
      <c r="I27" s="166">
        <f t="shared" si="0"/>
        <v>105</v>
      </c>
      <c r="J27" s="168">
        <f t="shared" si="1"/>
        <v>87.5</v>
      </c>
    </row>
    <row r="28" spans="1:10" ht="15.75">
      <c r="A28" s="12">
        <v>23</v>
      </c>
      <c r="B28" s="37" t="s">
        <v>1162</v>
      </c>
      <c r="C28" s="166">
        <v>5</v>
      </c>
      <c r="D28" s="166">
        <v>5</v>
      </c>
      <c r="E28" s="166">
        <v>5</v>
      </c>
      <c r="F28" s="166">
        <v>5</v>
      </c>
      <c r="G28" s="125">
        <v>12.5</v>
      </c>
      <c r="H28" s="125">
        <v>28.5</v>
      </c>
      <c r="I28" s="166">
        <f t="shared" si="0"/>
        <v>61</v>
      </c>
      <c r="J28" s="168">
        <f t="shared" si="1"/>
        <v>50.833333333333329</v>
      </c>
    </row>
    <row r="29" spans="1:10" ht="15.75">
      <c r="A29" s="12">
        <v>24</v>
      </c>
      <c r="B29" s="37" t="s">
        <v>1163</v>
      </c>
      <c r="C29" s="166">
        <v>5</v>
      </c>
      <c r="D29" s="166">
        <v>5</v>
      </c>
      <c r="E29" s="166">
        <v>5</v>
      </c>
      <c r="F29" s="166">
        <v>5</v>
      </c>
      <c r="G29" s="125">
        <v>20</v>
      </c>
      <c r="H29" s="125">
        <v>78</v>
      </c>
      <c r="I29" s="166">
        <f t="shared" si="0"/>
        <v>118</v>
      </c>
      <c r="J29" s="168">
        <f t="shared" si="1"/>
        <v>98.333333333333329</v>
      </c>
    </row>
    <row r="30" spans="1:10" ht="15.75">
      <c r="A30" s="12">
        <v>25</v>
      </c>
      <c r="B30" s="37" t="s">
        <v>1164</v>
      </c>
      <c r="C30" s="166">
        <v>5</v>
      </c>
      <c r="D30" s="166">
        <v>4</v>
      </c>
      <c r="E30" s="166">
        <v>5</v>
      </c>
      <c r="F30" s="166">
        <v>5</v>
      </c>
      <c r="G30" s="125">
        <v>5</v>
      </c>
      <c r="H30" s="125">
        <v>26.5</v>
      </c>
      <c r="I30" s="166">
        <f t="shared" si="0"/>
        <v>50.5</v>
      </c>
      <c r="J30" s="168">
        <f t="shared" si="1"/>
        <v>42.083333333333336</v>
      </c>
    </row>
    <row r="31" spans="1:10" ht="15.75">
      <c r="A31" s="12">
        <v>26</v>
      </c>
      <c r="B31" s="37" t="s">
        <v>1165</v>
      </c>
      <c r="C31" s="166">
        <v>5</v>
      </c>
      <c r="D31" s="166">
        <v>4</v>
      </c>
      <c r="E31" s="166">
        <v>5</v>
      </c>
      <c r="F31" s="166">
        <v>5</v>
      </c>
      <c r="G31" s="104">
        <v>9</v>
      </c>
      <c r="H31" s="104">
        <v>27</v>
      </c>
      <c r="I31" s="166">
        <f t="shared" si="0"/>
        <v>55</v>
      </c>
      <c r="J31" s="168">
        <f t="shared" si="1"/>
        <v>45.833333333333329</v>
      </c>
    </row>
    <row r="32" spans="1:10" ht="15.75">
      <c r="A32" s="12">
        <v>27</v>
      </c>
      <c r="B32" s="37" t="s">
        <v>1166</v>
      </c>
      <c r="C32" s="166">
        <v>5</v>
      </c>
      <c r="D32" s="166">
        <v>5</v>
      </c>
      <c r="E32" s="166">
        <v>5</v>
      </c>
      <c r="F32" s="166">
        <v>5</v>
      </c>
      <c r="G32" s="104">
        <v>8.5</v>
      </c>
      <c r="H32" s="104">
        <v>25.5</v>
      </c>
      <c r="I32" s="166">
        <f t="shared" si="0"/>
        <v>54</v>
      </c>
      <c r="J32" s="168">
        <f t="shared" si="1"/>
        <v>45</v>
      </c>
    </row>
    <row r="33" spans="1:10" ht="15.75">
      <c r="A33" s="12">
        <v>28</v>
      </c>
      <c r="B33" s="37" t="s">
        <v>1167</v>
      </c>
      <c r="C33" s="166">
        <v>5</v>
      </c>
      <c r="D33" s="166">
        <v>5</v>
      </c>
      <c r="E33" s="166">
        <v>5</v>
      </c>
      <c r="F33" s="166">
        <v>5</v>
      </c>
      <c r="G33" s="125">
        <v>16.5</v>
      </c>
      <c r="H33" s="125">
        <v>59.5</v>
      </c>
      <c r="I33" s="166">
        <f t="shared" si="0"/>
        <v>96</v>
      </c>
      <c r="J33" s="168">
        <f t="shared" si="1"/>
        <v>80</v>
      </c>
    </row>
    <row r="34" spans="1:10" ht="15.75">
      <c r="A34" s="12">
        <v>29</v>
      </c>
      <c r="B34" s="37" t="s">
        <v>1168</v>
      </c>
      <c r="C34" s="166">
        <v>4</v>
      </c>
      <c r="D34" s="166">
        <v>5</v>
      </c>
      <c r="E34" s="166">
        <v>5</v>
      </c>
      <c r="F34" s="166">
        <v>4</v>
      </c>
      <c r="G34" s="125">
        <v>10.5</v>
      </c>
      <c r="H34" s="125">
        <v>30</v>
      </c>
      <c r="I34" s="166">
        <f t="shared" si="0"/>
        <v>58.5</v>
      </c>
      <c r="J34" s="168">
        <f t="shared" si="1"/>
        <v>48.75</v>
      </c>
    </row>
    <row r="35" spans="1:10" ht="15.75">
      <c r="A35" s="12">
        <v>30</v>
      </c>
      <c r="B35" s="37" t="s">
        <v>1169</v>
      </c>
      <c r="C35" s="166">
        <v>5</v>
      </c>
      <c r="D35" s="166">
        <v>5</v>
      </c>
      <c r="E35" s="166">
        <v>5</v>
      </c>
      <c r="F35" s="166">
        <v>5</v>
      </c>
      <c r="G35" s="125">
        <v>18</v>
      </c>
      <c r="H35" s="125">
        <v>79</v>
      </c>
      <c r="I35" s="166">
        <f t="shared" si="0"/>
        <v>117</v>
      </c>
      <c r="J35" s="168">
        <f t="shared" si="1"/>
        <v>97.5</v>
      </c>
    </row>
    <row r="36" spans="1:10" ht="15.75">
      <c r="A36" s="12">
        <v>31</v>
      </c>
      <c r="B36" s="37" t="s">
        <v>1170</v>
      </c>
      <c r="C36" s="166">
        <v>5</v>
      </c>
      <c r="D36" s="166">
        <v>5</v>
      </c>
      <c r="E36" s="166">
        <v>5</v>
      </c>
      <c r="F36" s="166">
        <v>5</v>
      </c>
      <c r="G36" s="125">
        <v>16</v>
      </c>
      <c r="H36" s="125">
        <v>70.5</v>
      </c>
      <c r="I36" s="166">
        <f t="shared" si="0"/>
        <v>106.5</v>
      </c>
      <c r="J36" s="168">
        <f t="shared" si="1"/>
        <v>88.75</v>
      </c>
    </row>
    <row r="37" spans="1:10" ht="15.75">
      <c r="A37" s="12">
        <v>32</v>
      </c>
      <c r="B37" s="37" t="s">
        <v>1171</v>
      </c>
      <c r="C37" s="166">
        <v>4</v>
      </c>
      <c r="D37" s="166">
        <v>5</v>
      </c>
      <c r="E37" s="166">
        <v>4</v>
      </c>
      <c r="F37" s="166">
        <v>4</v>
      </c>
      <c r="G37" s="125">
        <v>7</v>
      </c>
      <c r="H37" s="125">
        <v>28</v>
      </c>
      <c r="I37" s="166">
        <f t="shared" si="0"/>
        <v>52</v>
      </c>
      <c r="J37" s="168">
        <f t="shared" si="1"/>
        <v>43.333333333333336</v>
      </c>
    </row>
    <row r="38" spans="1:10" ht="15.75">
      <c r="A38" s="12">
        <v>33</v>
      </c>
      <c r="B38" s="37" t="s">
        <v>1172</v>
      </c>
      <c r="C38" s="166">
        <v>4</v>
      </c>
      <c r="D38" s="166">
        <v>4</v>
      </c>
      <c r="E38" s="166">
        <v>4</v>
      </c>
      <c r="F38" s="166">
        <v>4</v>
      </c>
      <c r="G38" s="104">
        <v>8</v>
      </c>
      <c r="H38" s="104">
        <v>20</v>
      </c>
      <c r="I38" s="166">
        <f t="shared" si="0"/>
        <v>44</v>
      </c>
      <c r="J38" s="168">
        <f t="shared" si="1"/>
        <v>36.666666666666664</v>
      </c>
    </row>
    <row r="39" spans="1:10" ht="15.75">
      <c r="A39" s="12">
        <v>34</v>
      </c>
      <c r="B39" s="37" t="s">
        <v>1173</v>
      </c>
      <c r="C39" s="166">
        <v>5</v>
      </c>
      <c r="D39" s="166">
        <v>5</v>
      </c>
      <c r="E39" s="166">
        <v>5</v>
      </c>
      <c r="F39" s="166">
        <v>5</v>
      </c>
      <c r="G39" s="125">
        <v>18.5</v>
      </c>
      <c r="H39" s="125">
        <v>51</v>
      </c>
      <c r="I39" s="166">
        <f t="shared" si="0"/>
        <v>89.5</v>
      </c>
      <c r="J39" s="168">
        <f t="shared" si="1"/>
        <v>74.583333333333329</v>
      </c>
    </row>
    <row r="40" spans="1:10" ht="15.75">
      <c r="A40" s="12">
        <v>35</v>
      </c>
      <c r="B40" s="37" t="s">
        <v>1174</v>
      </c>
      <c r="C40" s="166">
        <v>5</v>
      </c>
      <c r="D40" s="166">
        <v>5</v>
      </c>
      <c r="E40" s="166">
        <v>5</v>
      </c>
      <c r="F40" s="166">
        <v>5</v>
      </c>
      <c r="G40" s="125">
        <v>13</v>
      </c>
      <c r="H40" s="125">
        <v>42</v>
      </c>
      <c r="I40" s="166">
        <f t="shared" si="0"/>
        <v>75</v>
      </c>
      <c r="J40" s="168">
        <f t="shared" si="1"/>
        <v>62.5</v>
      </c>
    </row>
    <row r="41" spans="1:10" ht="15.75">
      <c r="A41" s="12">
        <v>36</v>
      </c>
      <c r="B41" s="37" t="s">
        <v>1175</v>
      </c>
      <c r="C41" s="166">
        <v>5</v>
      </c>
      <c r="D41" s="166">
        <v>5</v>
      </c>
      <c r="E41" s="166">
        <v>5</v>
      </c>
      <c r="F41" s="166">
        <v>5</v>
      </c>
      <c r="G41" s="125">
        <v>13</v>
      </c>
      <c r="H41" s="125">
        <v>71</v>
      </c>
      <c r="I41" s="166">
        <f t="shared" si="0"/>
        <v>104</v>
      </c>
      <c r="J41" s="168">
        <f t="shared" si="1"/>
        <v>86.666666666666671</v>
      </c>
    </row>
    <row r="42" spans="1:10" ht="15.75">
      <c r="A42" s="12">
        <v>37</v>
      </c>
      <c r="B42" s="37" t="s">
        <v>1176</v>
      </c>
      <c r="C42" s="166">
        <v>5</v>
      </c>
      <c r="D42" s="166">
        <v>5</v>
      </c>
      <c r="E42" s="166">
        <v>5</v>
      </c>
      <c r="F42" s="166">
        <v>5</v>
      </c>
      <c r="G42" s="125">
        <v>16</v>
      </c>
      <c r="H42" s="125">
        <v>44</v>
      </c>
      <c r="I42" s="166">
        <f t="shared" si="0"/>
        <v>80</v>
      </c>
      <c r="J42" s="168">
        <f t="shared" si="1"/>
        <v>66.666666666666657</v>
      </c>
    </row>
    <row r="43" spans="1:10" ht="15.75">
      <c r="A43" s="12">
        <v>38</v>
      </c>
      <c r="B43" s="37" t="s">
        <v>1177</v>
      </c>
      <c r="C43" s="166">
        <v>5</v>
      </c>
      <c r="D43" s="166">
        <v>5</v>
      </c>
      <c r="E43" s="166">
        <v>5</v>
      </c>
      <c r="F43" s="166">
        <v>5</v>
      </c>
      <c r="G43" s="125">
        <v>9.5</v>
      </c>
      <c r="H43" s="125">
        <v>34.5</v>
      </c>
      <c r="I43" s="166">
        <f t="shared" si="0"/>
        <v>64</v>
      </c>
      <c r="J43" s="168">
        <f t="shared" si="1"/>
        <v>53.333333333333336</v>
      </c>
    </row>
    <row r="44" spans="1:10" ht="15.75">
      <c r="A44" s="12">
        <v>39</v>
      </c>
      <c r="B44" s="146" t="s">
        <v>1178</v>
      </c>
      <c r="C44" s="166">
        <v>5</v>
      </c>
      <c r="D44" s="166">
        <v>5</v>
      </c>
      <c r="E44" s="166">
        <v>4</v>
      </c>
      <c r="F44" s="166">
        <v>5</v>
      </c>
      <c r="G44" s="125">
        <v>9.5</v>
      </c>
      <c r="H44" s="125">
        <v>30.5</v>
      </c>
      <c r="I44" s="166">
        <f t="shared" si="0"/>
        <v>59</v>
      </c>
      <c r="J44" s="168">
        <f t="shared" si="1"/>
        <v>49.166666666666664</v>
      </c>
    </row>
    <row r="45" spans="1:10" ht="15.75">
      <c r="A45" s="12">
        <v>40</v>
      </c>
      <c r="B45" s="37" t="s">
        <v>1179</v>
      </c>
      <c r="C45" s="166">
        <v>5</v>
      </c>
      <c r="D45" s="166">
        <v>5</v>
      </c>
      <c r="E45" s="166">
        <v>5</v>
      </c>
      <c r="F45" s="166">
        <v>5</v>
      </c>
      <c r="G45" s="125">
        <v>9.5</v>
      </c>
      <c r="H45" s="125">
        <v>52</v>
      </c>
      <c r="I45" s="166">
        <f t="shared" si="0"/>
        <v>81.5</v>
      </c>
      <c r="J45" s="168">
        <f t="shared" si="1"/>
        <v>67.916666666666671</v>
      </c>
    </row>
    <row r="46" spans="1:10" ht="15.75">
      <c r="A46" s="12">
        <v>41</v>
      </c>
      <c r="B46" s="37" t="s">
        <v>1180</v>
      </c>
      <c r="C46" s="166">
        <v>5</v>
      </c>
      <c r="D46" s="166">
        <v>5</v>
      </c>
      <c r="E46" s="166">
        <v>4</v>
      </c>
      <c r="F46" s="166">
        <v>5</v>
      </c>
      <c r="G46" s="125">
        <v>8</v>
      </c>
      <c r="H46" s="125">
        <v>17</v>
      </c>
      <c r="I46" s="166">
        <f t="shared" si="0"/>
        <v>44</v>
      </c>
      <c r="J46" s="168">
        <f t="shared" si="1"/>
        <v>36.666666666666664</v>
      </c>
    </row>
    <row r="47" spans="1:10" ht="15.75">
      <c r="A47" s="12">
        <v>42</v>
      </c>
      <c r="B47" s="37" t="s">
        <v>1181</v>
      </c>
      <c r="C47" s="166">
        <v>5</v>
      </c>
      <c r="D47" s="166">
        <v>5</v>
      </c>
      <c r="E47" s="166">
        <v>5</v>
      </c>
      <c r="F47" s="166">
        <v>5</v>
      </c>
      <c r="G47" s="125">
        <v>13.5</v>
      </c>
      <c r="H47" s="125">
        <v>65</v>
      </c>
      <c r="I47" s="166">
        <f t="shared" si="0"/>
        <v>98.5</v>
      </c>
      <c r="J47" s="168">
        <f t="shared" si="1"/>
        <v>82.083333333333329</v>
      </c>
    </row>
    <row r="48" spans="1:10" ht="15.75">
      <c r="A48" s="12">
        <v>43</v>
      </c>
      <c r="B48" s="146" t="s">
        <v>1182</v>
      </c>
      <c r="C48" s="166">
        <v>5</v>
      </c>
      <c r="D48" s="166">
        <v>5</v>
      </c>
      <c r="E48" s="166">
        <v>4</v>
      </c>
      <c r="F48" s="166">
        <v>5</v>
      </c>
      <c r="G48" s="125" t="s">
        <v>402</v>
      </c>
      <c r="H48" s="125">
        <v>25</v>
      </c>
      <c r="I48" s="166">
        <f t="shared" si="0"/>
        <v>44</v>
      </c>
      <c r="J48" s="168">
        <f t="shared" si="1"/>
        <v>36.666666666666664</v>
      </c>
    </row>
    <row r="49" spans="1:10" ht="15.75">
      <c r="A49" s="12">
        <v>44</v>
      </c>
      <c r="B49" s="146" t="s">
        <v>1183</v>
      </c>
      <c r="C49" s="166">
        <v>5</v>
      </c>
      <c r="D49" s="166">
        <v>5</v>
      </c>
      <c r="E49" s="166">
        <v>5</v>
      </c>
      <c r="F49" s="166">
        <v>5</v>
      </c>
      <c r="G49" s="125">
        <v>11.5</v>
      </c>
      <c r="H49" s="125">
        <v>70</v>
      </c>
      <c r="I49" s="166">
        <f t="shared" si="0"/>
        <v>101.5</v>
      </c>
      <c r="J49" s="168">
        <f t="shared" si="1"/>
        <v>84.583333333333329</v>
      </c>
    </row>
    <row r="50" spans="1:10" ht="15.75">
      <c r="A50" s="169">
        <v>45</v>
      </c>
      <c r="B50" s="170" t="s">
        <v>1184</v>
      </c>
      <c r="C50" s="48">
        <v>4</v>
      </c>
      <c r="D50" s="48">
        <v>4</v>
      </c>
      <c r="E50" s="48">
        <v>4</v>
      </c>
      <c r="F50" s="48">
        <v>4</v>
      </c>
      <c r="G50" s="48"/>
      <c r="H50" s="63">
        <v>17</v>
      </c>
      <c r="I50" s="166">
        <f t="shared" si="0"/>
        <v>33</v>
      </c>
      <c r="J50" s="50"/>
    </row>
    <row r="51" spans="1:10" ht="15.75" thickBot="1">
      <c r="A51" s="46" t="s">
        <v>55</v>
      </c>
      <c r="B51" s="46"/>
      <c r="C51" s="51"/>
      <c r="D51" s="51"/>
      <c r="E51" s="51"/>
      <c r="F51" s="51"/>
      <c r="G51" s="51"/>
      <c r="H51" s="51"/>
      <c r="I51" s="51"/>
      <c r="J51" s="50"/>
    </row>
    <row r="52" spans="1:10" ht="15.75">
      <c r="A52" s="12">
        <v>1</v>
      </c>
      <c r="B52" s="167" t="s">
        <v>1185</v>
      </c>
      <c r="C52" s="12">
        <v>4</v>
      </c>
      <c r="D52" s="12">
        <v>4</v>
      </c>
      <c r="E52" s="12">
        <v>4</v>
      </c>
      <c r="F52" s="12">
        <v>5</v>
      </c>
      <c r="G52" s="148">
        <v>11</v>
      </c>
      <c r="H52" s="148">
        <v>29.5</v>
      </c>
      <c r="I52" s="12">
        <f t="shared" ref="I52:I95" si="2">SUM(C52:H52)</f>
        <v>57.5</v>
      </c>
      <c r="J52" s="15">
        <f t="shared" ref="J52:J95" si="3">I52/120*100</f>
        <v>47.916666666666671</v>
      </c>
    </row>
    <row r="53" spans="1:10" ht="15.75">
      <c r="A53" s="12">
        <v>2</v>
      </c>
      <c r="B53" s="37" t="s">
        <v>1186</v>
      </c>
      <c r="C53" s="12">
        <v>4</v>
      </c>
      <c r="D53" s="12">
        <v>4</v>
      </c>
      <c r="E53" s="12">
        <v>5</v>
      </c>
      <c r="F53" s="12">
        <v>5</v>
      </c>
      <c r="G53" s="125">
        <v>12</v>
      </c>
      <c r="H53" s="125">
        <v>32</v>
      </c>
      <c r="I53" s="12">
        <f t="shared" si="2"/>
        <v>62</v>
      </c>
      <c r="J53" s="15">
        <f t="shared" si="3"/>
        <v>51.666666666666671</v>
      </c>
    </row>
    <row r="54" spans="1:10" ht="15.75">
      <c r="A54" s="12">
        <v>3</v>
      </c>
      <c r="B54" s="37" t="s">
        <v>1187</v>
      </c>
      <c r="C54" s="12">
        <v>4</v>
      </c>
      <c r="D54" s="12">
        <v>4</v>
      </c>
      <c r="E54" s="12">
        <v>5</v>
      </c>
      <c r="F54" s="12">
        <v>5</v>
      </c>
      <c r="G54" s="125">
        <v>14</v>
      </c>
      <c r="H54" s="125">
        <v>56</v>
      </c>
      <c r="I54" s="12">
        <f t="shared" si="2"/>
        <v>88</v>
      </c>
      <c r="J54" s="15">
        <f t="shared" si="3"/>
        <v>73.333333333333329</v>
      </c>
    </row>
    <row r="55" spans="1:10" ht="15.75">
      <c r="A55" s="12">
        <v>4</v>
      </c>
      <c r="B55" s="37" t="s">
        <v>1188</v>
      </c>
      <c r="C55" s="12">
        <v>5</v>
      </c>
      <c r="D55" s="12">
        <v>5</v>
      </c>
      <c r="E55" s="12">
        <v>5</v>
      </c>
      <c r="F55" s="12">
        <v>5</v>
      </c>
      <c r="G55" s="125">
        <v>19</v>
      </c>
      <c r="H55" s="125">
        <v>61</v>
      </c>
      <c r="I55" s="12">
        <f t="shared" si="2"/>
        <v>100</v>
      </c>
      <c r="J55" s="15">
        <f t="shared" si="3"/>
        <v>83.333333333333343</v>
      </c>
    </row>
    <row r="56" spans="1:10" ht="15.75">
      <c r="A56" s="12">
        <v>5</v>
      </c>
      <c r="B56" s="37" t="s">
        <v>1189</v>
      </c>
      <c r="C56" s="12">
        <v>5</v>
      </c>
      <c r="D56" s="12">
        <v>5</v>
      </c>
      <c r="E56" s="12">
        <v>5</v>
      </c>
      <c r="F56" s="12">
        <v>5</v>
      </c>
      <c r="G56" s="125">
        <v>16</v>
      </c>
      <c r="H56" s="171" t="s">
        <v>1190</v>
      </c>
      <c r="I56" s="12">
        <f t="shared" si="2"/>
        <v>36</v>
      </c>
      <c r="J56" s="15">
        <f t="shared" si="3"/>
        <v>30</v>
      </c>
    </row>
    <row r="57" spans="1:10" ht="15.75">
      <c r="A57" s="12">
        <v>6</v>
      </c>
      <c r="B57" s="37" t="s">
        <v>1191</v>
      </c>
      <c r="C57" s="12">
        <v>5</v>
      </c>
      <c r="D57" s="12">
        <v>5</v>
      </c>
      <c r="E57" s="12">
        <v>5</v>
      </c>
      <c r="F57" s="12">
        <v>5</v>
      </c>
      <c r="G57" s="125">
        <v>14.5</v>
      </c>
      <c r="H57" s="125">
        <v>24</v>
      </c>
      <c r="I57" s="12">
        <f t="shared" si="2"/>
        <v>58.5</v>
      </c>
      <c r="J57" s="15">
        <f t="shared" si="3"/>
        <v>48.75</v>
      </c>
    </row>
    <row r="58" spans="1:10" ht="15.75">
      <c r="A58" s="12">
        <v>7</v>
      </c>
      <c r="B58" s="37" t="s">
        <v>1192</v>
      </c>
      <c r="C58" s="12">
        <v>4</v>
      </c>
      <c r="D58" s="12">
        <v>4</v>
      </c>
      <c r="E58" s="12">
        <v>5</v>
      </c>
      <c r="F58" s="12">
        <v>4</v>
      </c>
      <c r="G58" s="125" t="s">
        <v>402</v>
      </c>
      <c r="H58" s="125">
        <v>25</v>
      </c>
      <c r="I58" s="12">
        <f t="shared" si="2"/>
        <v>42</v>
      </c>
      <c r="J58" s="15">
        <f t="shared" si="3"/>
        <v>35</v>
      </c>
    </row>
    <row r="59" spans="1:10" ht="15.75">
      <c r="A59" s="12">
        <v>8</v>
      </c>
      <c r="B59" s="37" t="s">
        <v>1193</v>
      </c>
      <c r="C59" s="12">
        <v>4</v>
      </c>
      <c r="D59" s="12">
        <v>4</v>
      </c>
      <c r="E59" s="12">
        <v>4</v>
      </c>
      <c r="F59" s="12">
        <v>4</v>
      </c>
      <c r="G59" s="125">
        <v>5</v>
      </c>
      <c r="H59" s="125">
        <v>13</v>
      </c>
      <c r="I59" s="12">
        <f t="shared" si="2"/>
        <v>34</v>
      </c>
      <c r="J59" s="15">
        <f t="shared" si="3"/>
        <v>28.333333333333332</v>
      </c>
    </row>
    <row r="60" spans="1:10" ht="15.75">
      <c r="A60" s="12">
        <v>9</v>
      </c>
      <c r="B60" s="37" t="s">
        <v>1194</v>
      </c>
      <c r="C60" s="12">
        <v>4</v>
      </c>
      <c r="D60" s="12">
        <v>5</v>
      </c>
      <c r="E60" s="12">
        <v>5</v>
      </c>
      <c r="F60" s="12">
        <v>5</v>
      </c>
      <c r="G60" s="125">
        <v>19</v>
      </c>
      <c r="H60" s="125">
        <v>64</v>
      </c>
      <c r="I60" s="12">
        <f t="shared" si="2"/>
        <v>102</v>
      </c>
      <c r="J60" s="15">
        <f t="shared" si="3"/>
        <v>85</v>
      </c>
    </row>
    <row r="61" spans="1:10" ht="15.75">
      <c r="A61" s="12">
        <v>10</v>
      </c>
      <c r="B61" s="37" t="s">
        <v>1195</v>
      </c>
      <c r="C61" s="12">
        <v>4</v>
      </c>
      <c r="D61" s="12">
        <v>5</v>
      </c>
      <c r="E61" s="12">
        <v>5</v>
      </c>
      <c r="F61" s="12">
        <v>5</v>
      </c>
      <c r="G61" s="125">
        <v>10.5</v>
      </c>
      <c r="H61" s="125">
        <v>28</v>
      </c>
      <c r="I61" s="12">
        <f t="shared" si="2"/>
        <v>57.5</v>
      </c>
      <c r="J61" s="15">
        <f t="shared" si="3"/>
        <v>47.916666666666671</v>
      </c>
    </row>
    <row r="62" spans="1:10" ht="15.75">
      <c r="A62" s="12">
        <v>11</v>
      </c>
      <c r="B62" s="37" t="s">
        <v>1196</v>
      </c>
      <c r="C62" s="12">
        <v>4</v>
      </c>
      <c r="D62" s="12">
        <v>5</v>
      </c>
      <c r="E62" s="12">
        <v>5</v>
      </c>
      <c r="F62" s="12">
        <v>5</v>
      </c>
      <c r="G62" s="125">
        <v>19</v>
      </c>
      <c r="H62" s="125">
        <v>47.5</v>
      </c>
      <c r="I62" s="12">
        <f t="shared" si="2"/>
        <v>85.5</v>
      </c>
      <c r="J62" s="15">
        <f t="shared" si="3"/>
        <v>71.25</v>
      </c>
    </row>
    <row r="63" spans="1:10" ht="15.75">
      <c r="A63" s="12">
        <v>12</v>
      </c>
      <c r="B63" s="37" t="s">
        <v>1197</v>
      </c>
      <c r="C63" s="12">
        <v>4</v>
      </c>
      <c r="D63" s="12">
        <v>5</v>
      </c>
      <c r="E63" s="12">
        <v>5</v>
      </c>
      <c r="F63" s="12">
        <v>5</v>
      </c>
      <c r="G63" s="125">
        <v>19</v>
      </c>
      <c r="H63" s="125">
        <v>61</v>
      </c>
      <c r="I63" s="12">
        <f t="shared" si="2"/>
        <v>99</v>
      </c>
      <c r="J63" s="15">
        <f t="shared" si="3"/>
        <v>82.5</v>
      </c>
    </row>
    <row r="64" spans="1:10" ht="15.75">
      <c r="A64" s="12">
        <v>13</v>
      </c>
      <c r="B64" s="37" t="s">
        <v>1198</v>
      </c>
      <c r="C64" s="12">
        <v>5</v>
      </c>
      <c r="D64" s="12">
        <v>5</v>
      </c>
      <c r="E64" s="12">
        <v>5</v>
      </c>
      <c r="F64" s="12">
        <v>5</v>
      </c>
      <c r="G64" s="125">
        <v>19</v>
      </c>
      <c r="H64" s="125">
        <v>70</v>
      </c>
      <c r="I64" s="12">
        <f t="shared" si="2"/>
        <v>109</v>
      </c>
      <c r="J64" s="15">
        <f t="shared" si="3"/>
        <v>90.833333333333329</v>
      </c>
    </row>
    <row r="65" spans="1:10" ht="15.75">
      <c r="A65" s="12">
        <v>14</v>
      </c>
      <c r="B65" s="37" t="s">
        <v>1199</v>
      </c>
      <c r="C65" s="12">
        <v>3</v>
      </c>
      <c r="D65" s="12">
        <v>3</v>
      </c>
      <c r="E65" s="12">
        <v>3</v>
      </c>
      <c r="F65" s="12">
        <v>3</v>
      </c>
      <c r="G65" s="125">
        <v>9.5</v>
      </c>
      <c r="H65" s="125">
        <v>19.5</v>
      </c>
      <c r="I65" s="12">
        <f t="shared" si="2"/>
        <v>41</v>
      </c>
      <c r="J65" s="15">
        <f t="shared" si="3"/>
        <v>34.166666666666664</v>
      </c>
    </row>
    <row r="66" spans="1:10" ht="15.75">
      <c r="A66" s="12">
        <v>15</v>
      </c>
      <c r="B66" s="37" t="s">
        <v>1200</v>
      </c>
      <c r="C66" s="12">
        <v>4</v>
      </c>
      <c r="D66" s="12">
        <v>5</v>
      </c>
      <c r="E66" s="12">
        <v>5</v>
      </c>
      <c r="F66" s="12">
        <v>5</v>
      </c>
      <c r="G66" s="104">
        <v>10</v>
      </c>
      <c r="H66" s="104">
        <v>48</v>
      </c>
      <c r="I66" s="12">
        <f t="shared" si="2"/>
        <v>77</v>
      </c>
      <c r="J66" s="15">
        <f t="shared" si="3"/>
        <v>64.166666666666671</v>
      </c>
    </row>
    <row r="67" spans="1:10" ht="15.75">
      <c r="A67" s="12">
        <v>16</v>
      </c>
      <c r="B67" s="37" t="s">
        <v>1201</v>
      </c>
      <c r="C67" s="12">
        <v>5</v>
      </c>
      <c r="D67" s="12">
        <v>5</v>
      </c>
      <c r="E67" s="12">
        <v>5</v>
      </c>
      <c r="F67" s="12">
        <v>5</v>
      </c>
      <c r="G67" s="125">
        <v>13.5</v>
      </c>
      <c r="H67" s="125">
        <v>42</v>
      </c>
      <c r="I67" s="12">
        <f t="shared" si="2"/>
        <v>75.5</v>
      </c>
      <c r="J67" s="15">
        <f t="shared" si="3"/>
        <v>62.916666666666664</v>
      </c>
    </row>
    <row r="68" spans="1:10" ht="15.75">
      <c r="A68" s="12">
        <v>17</v>
      </c>
      <c r="B68" s="37" t="s">
        <v>1202</v>
      </c>
      <c r="C68" s="12">
        <v>5</v>
      </c>
      <c r="D68" s="12">
        <v>3</v>
      </c>
      <c r="E68" s="12">
        <v>4</v>
      </c>
      <c r="F68" s="12">
        <v>5</v>
      </c>
      <c r="G68" s="125">
        <v>12</v>
      </c>
      <c r="H68" s="125">
        <v>31</v>
      </c>
      <c r="I68" s="12">
        <f t="shared" si="2"/>
        <v>60</v>
      </c>
      <c r="J68" s="15">
        <f t="shared" si="3"/>
        <v>50</v>
      </c>
    </row>
    <row r="69" spans="1:10" ht="15.75">
      <c r="A69" s="12">
        <v>18</v>
      </c>
      <c r="B69" s="37" t="s">
        <v>1203</v>
      </c>
      <c r="C69" s="12">
        <v>4</v>
      </c>
      <c r="D69" s="12">
        <v>4</v>
      </c>
      <c r="E69" s="12">
        <v>4</v>
      </c>
      <c r="F69" s="12">
        <v>5</v>
      </c>
      <c r="G69" s="125">
        <v>9.5</v>
      </c>
      <c r="H69" s="125">
        <v>28</v>
      </c>
      <c r="I69" s="12">
        <f t="shared" si="2"/>
        <v>54.5</v>
      </c>
      <c r="J69" s="15">
        <f t="shared" si="3"/>
        <v>45.416666666666664</v>
      </c>
    </row>
    <row r="70" spans="1:10" ht="15.75">
      <c r="A70" s="12">
        <v>19</v>
      </c>
      <c r="B70" s="37" t="s">
        <v>1204</v>
      </c>
      <c r="C70" s="12">
        <v>4</v>
      </c>
      <c r="D70" s="12">
        <v>4</v>
      </c>
      <c r="E70" s="12">
        <v>4</v>
      </c>
      <c r="F70" s="12">
        <v>4</v>
      </c>
      <c r="G70" s="125">
        <v>7</v>
      </c>
      <c r="H70" s="125">
        <v>16</v>
      </c>
      <c r="I70" s="12">
        <f t="shared" si="2"/>
        <v>39</v>
      </c>
      <c r="J70" s="15">
        <f t="shared" si="3"/>
        <v>32.5</v>
      </c>
    </row>
    <row r="71" spans="1:10" ht="15.75">
      <c r="A71" s="12">
        <v>20</v>
      </c>
      <c r="B71" s="37" t="s">
        <v>1205</v>
      </c>
      <c r="C71" s="12">
        <v>5</v>
      </c>
      <c r="D71" s="12">
        <v>5</v>
      </c>
      <c r="E71" s="12">
        <v>5</v>
      </c>
      <c r="F71" s="12">
        <v>5</v>
      </c>
      <c r="G71" s="125">
        <v>18</v>
      </c>
      <c r="H71" s="125">
        <v>36</v>
      </c>
      <c r="I71" s="12">
        <f t="shared" si="2"/>
        <v>74</v>
      </c>
      <c r="J71" s="15">
        <f t="shared" si="3"/>
        <v>61.666666666666671</v>
      </c>
    </row>
    <row r="72" spans="1:10" ht="15.75">
      <c r="A72" s="12">
        <v>21</v>
      </c>
      <c r="B72" s="37" t="s">
        <v>1206</v>
      </c>
      <c r="C72" s="12">
        <v>4</v>
      </c>
      <c r="D72" s="12">
        <v>4</v>
      </c>
      <c r="E72" s="12">
        <v>4</v>
      </c>
      <c r="F72" s="12">
        <v>4</v>
      </c>
      <c r="G72" s="125">
        <v>10</v>
      </c>
      <c r="H72" s="125">
        <v>29</v>
      </c>
      <c r="I72" s="12">
        <f t="shared" si="2"/>
        <v>55</v>
      </c>
      <c r="J72" s="15">
        <f t="shared" si="3"/>
        <v>45.833333333333329</v>
      </c>
    </row>
    <row r="73" spans="1:10" ht="15.75">
      <c r="A73" s="12">
        <v>22</v>
      </c>
      <c r="B73" s="37" t="s">
        <v>1207</v>
      </c>
      <c r="C73" s="12">
        <v>4</v>
      </c>
      <c r="D73" s="12">
        <v>5</v>
      </c>
      <c r="E73" s="12">
        <v>5</v>
      </c>
      <c r="F73" s="12">
        <v>5</v>
      </c>
      <c r="G73" s="125">
        <v>12.5</v>
      </c>
      <c r="H73" s="125">
        <v>54.5</v>
      </c>
      <c r="I73" s="12">
        <f t="shared" si="2"/>
        <v>86</v>
      </c>
      <c r="J73" s="15">
        <f t="shared" si="3"/>
        <v>71.666666666666671</v>
      </c>
    </row>
    <row r="74" spans="1:10" ht="15.75">
      <c r="A74" s="12">
        <v>23</v>
      </c>
      <c r="B74" s="37" t="s">
        <v>1208</v>
      </c>
      <c r="C74" s="12">
        <v>4</v>
      </c>
      <c r="D74" s="12">
        <v>4</v>
      </c>
      <c r="E74" s="12">
        <v>4</v>
      </c>
      <c r="F74" s="12">
        <v>4</v>
      </c>
      <c r="G74" s="125">
        <v>10</v>
      </c>
      <c r="H74" s="125">
        <v>23</v>
      </c>
      <c r="I74" s="12">
        <f t="shared" si="2"/>
        <v>49</v>
      </c>
      <c r="J74" s="15">
        <f t="shared" si="3"/>
        <v>40.833333333333336</v>
      </c>
    </row>
    <row r="75" spans="1:10" ht="15.75">
      <c r="A75" s="12">
        <v>24</v>
      </c>
      <c r="B75" s="37" t="s">
        <v>1209</v>
      </c>
      <c r="C75" s="12">
        <v>4</v>
      </c>
      <c r="D75" s="12">
        <v>4</v>
      </c>
      <c r="E75" s="12">
        <v>4</v>
      </c>
      <c r="F75" s="12">
        <v>5</v>
      </c>
      <c r="G75" s="125">
        <v>19</v>
      </c>
      <c r="H75" s="171" t="s">
        <v>402</v>
      </c>
      <c r="I75" s="12">
        <f t="shared" si="2"/>
        <v>36</v>
      </c>
      <c r="J75" s="15">
        <f t="shared" si="3"/>
        <v>30</v>
      </c>
    </row>
    <row r="76" spans="1:10" ht="15.75">
      <c r="A76" s="12">
        <v>25</v>
      </c>
      <c r="B76" s="37" t="s">
        <v>1210</v>
      </c>
      <c r="C76" s="12">
        <v>5</v>
      </c>
      <c r="D76" s="12">
        <v>4</v>
      </c>
      <c r="E76" s="12">
        <v>5</v>
      </c>
      <c r="F76" s="12">
        <v>4</v>
      </c>
      <c r="G76" s="125">
        <v>12</v>
      </c>
      <c r="H76" s="125">
        <v>8</v>
      </c>
      <c r="I76" s="12">
        <f t="shared" si="2"/>
        <v>38</v>
      </c>
      <c r="J76" s="15">
        <f t="shared" si="3"/>
        <v>31.666666666666664</v>
      </c>
    </row>
    <row r="77" spans="1:10" ht="15.75">
      <c r="A77" s="12">
        <v>26</v>
      </c>
      <c r="B77" s="37" t="s">
        <v>1211</v>
      </c>
      <c r="C77" s="12">
        <v>4</v>
      </c>
      <c r="D77" s="12">
        <v>4</v>
      </c>
      <c r="E77" s="12">
        <v>4</v>
      </c>
      <c r="F77" s="12">
        <v>4</v>
      </c>
      <c r="G77" s="104">
        <v>11.5</v>
      </c>
      <c r="H77" s="125">
        <v>28</v>
      </c>
      <c r="I77" s="12">
        <f t="shared" si="2"/>
        <v>55.5</v>
      </c>
      <c r="J77" s="15">
        <f t="shared" si="3"/>
        <v>46.25</v>
      </c>
    </row>
    <row r="78" spans="1:10" ht="15.75">
      <c r="A78" s="12">
        <v>27</v>
      </c>
      <c r="B78" s="37" t="s">
        <v>1212</v>
      </c>
      <c r="C78" s="12">
        <v>4</v>
      </c>
      <c r="D78" s="12">
        <v>4</v>
      </c>
      <c r="E78" s="12">
        <v>5</v>
      </c>
      <c r="F78" s="12">
        <v>5</v>
      </c>
      <c r="G78" s="104">
        <v>17</v>
      </c>
      <c r="H78" s="104">
        <v>49.5</v>
      </c>
      <c r="I78" s="12">
        <f t="shared" si="2"/>
        <v>84.5</v>
      </c>
      <c r="J78" s="15">
        <f t="shared" si="3"/>
        <v>70.416666666666671</v>
      </c>
    </row>
    <row r="79" spans="1:10" ht="15.75">
      <c r="A79" s="12">
        <v>28</v>
      </c>
      <c r="B79" s="37" t="s">
        <v>1213</v>
      </c>
      <c r="C79" s="12">
        <v>5</v>
      </c>
      <c r="D79" s="12">
        <v>5</v>
      </c>
      <c r="E79" s="12">
        <v>5</v>
      </c>
      <c r="F79" s="12">
        <v>5</v>
      </c>
      <c r="G79" s="125">
        <v>19</v>
      </c>
      <c r="H79" s="104">
        <v>78</v>
      </c>
      <c r="I79" s="12">
        <f t="shared" si="2"/>
        <v>117</v>
      </c>
      <c r="J79" s="15">
        <f t="shared" si="3"/>
        <v>97.5</v>
      </c>
    </row>
    <row r="80" spans="1:10" ht="15.75">
      <c r="A80" s="12">
        <v>29</v>
      </c>
      <c r="B80" s="37" t="s">
        <v>1214</v>
      </c>
      <c r="C80" s="12">
        <v>4</v>
      </c>
      <c r="D80" s="12">
        <v>4</v>
      </c>
      <c r="E80" s="12">
        <v>4</v>
      </c>
      <c r="F80" s="12">
        <v>5</v>
      </c>
      <c r="G80" s="125">
        <v>13</v>
      </c>
      <c r="H80" s="125">
        <v>48.5</v>
      </c>
      <c r="I80" s="12">
        <f t="shared" si="2"/>
        <v>78.5</v>
      </c>
      <c r="J80" s="15">
        <f t="shared" si="3"/>
        <v>65.416666666666671</v>
      </c>
    </row>
    <row r="81" spans="1:10" ht="15.75">
      <c r="A81" s="12">
        <v>30</v>
      </c>
      <c r="B81" s="37" t="s">
        <v>1215</v>
      </c>
      <c r="C81" s="12">
        <v>3</v>
      </c>
      <c r="D81" s="12">
        <v>3</v>
      </c>
      <c r="E81" s="12">
        <v>3</v>
      </c>
      <c r="F81" s="12">
        <v>3</v>
      </c>
      <c r="G81" s="125">
        <v>3</v>
      </c>
      <c r="H81" s="125">
        <v>11</v>
      </c>
      <c r="I81" s="12">
        <f t="shared" si="2"/>
        <v>26</v>
      </c>
      <c r="J81" s="15">
        <f t="shared" si="3"/>
        <v>21.666666666666668</v>
      </c>
    </row>
    <row r="82" spans="1:10" ht="15.75">
      <c r="A82" s="12">
        <v>31</v>
      </c>
      <c r="B82" s="37" t="s">
        <v>1216</v>
      </c>
      <c r="C82" s="12">
        <v>5</v>
      </c>
      <c r="D82" s="12">
        <v>5</v>
      </c>
      <c r="E82" s="12">
        <v>5</v>
      </c>
      <c r="F82" s="12">
        <v>5</v>
      </c>
      <c r="G82" s="125">
        <v>17.5</v>
      </c>
      <c r="H82" s="125">
        <v>56</v>
      </c>
      <c r="I82" s="12">
        <f t="shared" si="2"/>
        <v>93.5</v>
      </c>
      <c r="J82" s="15">
        <f t="shared" si="3"/>
        <v>77.916666666666671</v>
      </c>
    </row>
    <row r="83" spans="1:10" ht="15.75">
      <c r="A83" s="12">
        <v>32</v>
      </c>
      <c r="B83" s="37" t="s">
        <v>1217</v>
      </c>
      <c r="C83" s="12">
        <v>4</v>
      </c>
      <c r="D83" s="12">
        <v>4</v>
      </c>
      <c r="E83" s="12">
        <v>5</v>
      </c>
      <c r="F83" s="12">
        <v>5</v>
      </c>
      <c r="G83" s="125">
        <v>12</v>
      </c>
      <c r="H83" s="125">
        <v>36.5</v>
      </c>
      <c r="I83" s="12">
        <f t="shared" si="2"/>
        <v>66.5</v>
      </c>
      <c r="J83" s="15">
        <f t="shared" si="3"/>
        <v>55.416666666666671</v>
      </c>
    </row>
    <row r="84" spans="1:10" ht="15.75">
      <c r="A84" s="12">
        <v>33</v>
      </c>
      <c r="B84" s="37" t="s">
        <v>1218</v>
      </c>
      <c r="C84" s="12">
        <v>3</v>
      </c>
      <c r="D84" s="12">
        <v>4</v>
      </c>
      <c r="E84" s="12">
        <v>4</v>
      </c>
      <c r="F84" s="12">
        <v>4</v>
      </c>
      <c r="G84" s="104">
        <v>7</v>
      </c>
      <c r="H84" s="125">
        <v>21.5</v>
      </c>
      <c r="I84" s="12">
        <f t="shared" si="2"/>
        <v>43.5</v>
      </c>
      <c r="J84" s="15">
        <f t="shared" si="3"/>
        <v>36.25</v>
      </c>
    </row>
    <row r="85" spans="1:10" ht="15.75">
      <c r="A85" s="12">
        <v>34</v>
      </c>
      <c r="B85" s="37" t="s">
        <v>1219</v>
      </c>
      <c r="C85" s="12">
        <v>5</v>
      </c>
      <c r="D85" s="12">
        <v>5</v>
      </c>
      <c r="E85" s="12">
        <v>5</v>
      </c>
      <c r="F85" s="12">
        <v>5</v>
      </c>
      <c r="G85" s="125">
        <v>18</v>
      </c>
      <c r="H85" s="104">
        <v>59</v>
      </c>
      <c r="I85" s="12">
        <f t="shared" si="2"/>
        <v>97</v>
      </c>
      <c r="J85" s="15">
        <f t="shared" si="3"/>
        <v>80.833333333333329</v>
      </c>
    </row>
    <row r="86" spans="1:10" ht="15.75">
      <c r="A86" s="12">
        <v>35</v>
      </c>
      <c r="B86" s="37" t="s">
        <v>1220</v>
      </c>
      <c r="C86" s="12">
        <v>5</v>
      </c>
      <c r="D86" s="12">
        <v>5</v>
      </c>
      <c r="E86" s="12">
        <v>5</v>
      </c>
      <c r="F86" s="12">
        <v>5</v>
      </c>
      <c r="G86" s="125">
        <v>20</v>
      </c>
      <c r="H86" s="125">
        <v>75</v>
      </c>
      <c r="I86" s="12">
        <f t="shared" si="2"/>
        <v>115</v>
      </c>
      <c r="J86" s="15">
        <f t="shared" si="3"/>
        <v>95.833333333333343</v>
      </c>
    </row>
    <row r="87" spans="1:10" ht="15.75">
      <c r="A87" s="12">
        <v>36</v>
      </c>
      <c r="B87" s="37" t="s">
        <v>1221</v>
      </c>
      <c r="C87" s="12">
        <v>4</v>
      </c>
      <c r="D87" s="12">
        <v>5</v>
      </c>
      <c r="E87" s="12">
        <v>4</v>
      </c>
      <c r="F87" s="12">
        <v>5</v>
      </c>
      <c r="G87" s="125">
        <v>5.5</v>
      </c>
      <c r="H87" s="125">
        <v>12</v>
      </c>
      <c r="I87" s="12">
        <f t="shared" si="2"/>
        <v>35.5</v>
      </c>
      <c r="J87" s="15">
        <f t="shared" si="3"/>
        <v>29.583333333333332</v>
      </c>
    </row>
    <row r="88" spans="1:10" ht="15.75">
      <c r="A88" s="12">
        <v>37</v>
      </c>
      <c r="B88" s="37" t="s">
        <v>1222</v>
      </c>
      <c r="C88" s="12">
        <v>4</v>
      </c>
      <c r="D88" s="12">
        <v>4</v>
      </c>
      <c r="E88" s="12">
        <v>4</v>
      </c>
      <c r="F88" s="12">
        <v>4</v>
      </c>
      <c r="G88" s="125">
        <v>6</v>
      </c>
      <c r="H88" s="125">
        <v>22.5</v>
      </c>
      <c r="I88" s="12">
        <f t="shared" si="2"/>
        <v>44.5</v>
      </c>
      <c r="J88" s="15">
        <f t="shared" si="3"/>
        <v>37.083333333333336</v>
      </c>
    </row>
    <row r="89" spans="1:10" ht="15.75">
      <c r="A89" s="12">
        <v>38</v>
      </c>
      <c r="B89" s="37" t="s">
        <v>1223</v>
      </c>
      <c r="C89" s="12">
        <v>4</v>
      </c>
      <c r="D89" s="12">
        <v>4</v>
      </c>
      <c r="E89" s="12">
        <v>4</v>
      </c>
      <c r="F89" s="12">
        <v>4</v>
      </c>
      <c r="G89" s="125">
        <v>9.5</v>
      </c>
      <c r="H89" s="125">
        <v>25</v>
      </c>
      <c r="I89" s="12">
        <f t="shared" si="2"/>
        <v>50.5</v>
      </c>
      <c r="J89" s="15">
        <f t="shared" si="3"/>
        <v>42.083333333333336</v>
      </c>
    </row>
    <row r="90" spans="1:10" ht="15.75">
      <c r="A90" s="12">
        <v>39</v>
      </c>
      <c r="B90" s="37" t="s">
        <v>1224</v>
      </c>
      <c r="C90" s="12">
        <v>4</v>
      </c>
      <c r="D90" s="12">
        <v>5</v>
      </c>
      <c r="E90" s="12">
        <v>5</v>
      </c>
      <c r="F90" s="12">
        <v>4</v>
      </c>
      <c r="G90" s="125">
        <v>8</v>
      </c>
      <c r="H90" s="125">
        <v>34.5</v>
      </c>
      <c r="I90" s="12">
        <f t="shared" si="2"/>
        <v>60.5</v>
      </c>
      <c r="J90" s="15">
        <f t="shared" si="3"/>
        <v>50.416666666666664</v>
      </c>
    </row>
    <row r="91" spans="1:10" ht="15.75">
      <c r="A91" s="12">
        <v>40</v>
      </c>
      <c r="B91" s="37" t="s">
        <v>1225</v>
      </c>
      <c r="C91" s="12">
        <v>4</v>
      </c>
      <c r="D91" s="12">
        <v>5</v>
      </c>
      <c r="E91" s="12">
        <v>4</v>
      </c>
      <c r="F91" s="12">
        <v>5</v>
      </c>
      <c r="G91" s="125">
        <v>11</v>
      </c>
      <c r="H91" s="125">
        <v>28.5</v>
      </c>
      <c r="I91" s="12">
        <f t="shared" si="2"/>
        <v>57.5</v>
      </c>
      <c r="J91" s="15">
        <f t="shared" si="3"/>
        <v>47.916666666666671</v>
      </c>
    </row>
    <row r="92" spans="1:10" ht="15.75">
      <c r="A92" s="12">
        <v>41</v>
      </c>
      <c r="B92" s="37" t="s">
        <v>1226</v>
      </c>
      <c r="C92" s="12">
        <v>4</v>
      </c>
      <c r="D92" s="12">
        <v>5</v>
      </c>
      <c r="E92" s="12">
        <v>5</v>
      </c>
      <c r="F92" s="12">
        <v>5</v>
      </c>
      <c r="G92" s="125">
        <v>8</v>
      </c>
      <c r="H92" s="125">
        <v>46</v>
      </c>
      <c r="I92" s="12">
        <f t="shared" si="2"/>
        <v>73</v>
      </c>
      <c r="J92" s="15">
        <f t="shared" si="3"/>
        <v>60.833333333333329</v>
      </c>
    </row>
    <row r="93" spans="1:10" ht="15.75">
      <c r="A93" s="12">
        <v>42</v>
      </c>
      <c r="B93" s="37" t="s">
        <v>1227</v>
      </c>
      <c r="C93" s="12">
        <v>5</v>
      </c>
      <c r="D93" s="12">
        <v>5</v>
      </c>
      <c r="E93" s="12">
        <v>5</v>
      </c>
      <c r="F93" s="12">
        <v>5</v>
      </c>
      <c r="G93" s="125">
        <v>20</v>
      </c>
      <c r="H93" s="125">
        <v>79</v>
      </c>
      <c r="I93" s="12">
        <f t="shared" si="2"/>
        <v>119</v>
      </c>
      <c r="J93" s="15">
        <f t="shared" si="3"/>
        <v>99.166666666666671</v>
      </c>
    </row>
    <row r="94" spans="1:10" ht="15.75">
      <c r="A94" s="12">
        <v>43</v>
      </c>
      <c r="B94" s="37" t="s">
        <v>1228</v>
      </c>
      <c r="C94" s="12">
        <v>5</v>
      </c>
      <c r="D94" s="12">
        <v>5</v>
      </c>
      <c r="E94" s="12">
        <v>5</v>
      </c>
      <c r="F94" s="12">
        <v>5</v>
      </c>
      <c r="G94" s="125">
        <v>18</v>
      </c>
      <c r="H94" s="125">
        <v>57</v>
      </c>
      <c r="I94" s="12">
        <f t="shared" si="2"/>
        <v>95</v>
      </c>
      <c r="J94" s="15">
        <f t="shared" si="3"/>
        <v>79.166666666666657</v>
      </c>
    </row>
    <row r="95" spans="1:10" ht="15.75">
      <c r="A95" s="12">
        <v>44</v>
      </c>
      <c r="B95" s="37" t="s">
        <v>1229</v>
      </c>
      <c r="C95" s="12">
        <v>3</v>
      </c>
      <c r="D95" s="12">
        <v>4</v>
      </c>
      <c r="E95" s="12">
        <v>4</v>
      </c>
      <c r="F95" s="12">
        <v>4</v>
      </c>
      <c r="G95" s="125">
        <v>6.5</v>
      </c>
      <c r="H95" s="125">
        <v>21</v>
      </c>
      <c r="I95" s="12">
        <f t="shared" si="2"/>
        <v>42.5</v>
      </c>
      <c r="J95" s="15">
        <f t="shared" si="3"/>
        <v>35.416666666666671</v>
      </c>
    </row>
    <row r="96" spans="1:10">
      <c r="A96" s="46"/>
      <c r="B96" s="46"/>
      <c r="C96" s="51"/>
      <c r="D96" s="51"/>
      <c r="E96" s="51"/>
      <c r="F96" s="51"/>
      <c r="G96" s="51"/>
      <c r="H96" s="172"/>
      <c r="I96" s="51"/>
      <c r="J96" s="50"/>
    </row>
    <row r="97" spans="1:10" ht="15.75" thickBot="1">
      <c r="A97" s="46" t="s">
        <v>98</v>
      </c>
      <c r="B97" s="46"/>
      <c r="C97" s="51"/>
      <c r="D97" s="51"/>
      <c r="E97" s="51"/>
      <c r="F97" s="51"/>
      <c r="G97" s="51"/>
      <c r="H97" s="51"/>
      <c r="I97" s="51"/>
      <c r="J97" s="50"/>
    </row>
    <row r="98" spans="1:10" ht="15.75">
      <c r="A98" s="12">
        <v>1</v>
      </c>
      <c r="B98" s="173" t="s">
        <v>1230</v>
      </c>
      <c r="C98" s="12">
        <v>5</v>
      </c>
      <c r="D98" s="12">
        <v>5</v>
      </c>
      <c r="E98" s="12">
        <v>5</v>
      </c>
      <c r="F98" s="12">
        <v>5</v>
      </c>
      <c r="G98" s="12">
        <v>18</v>
      </c>
      <c r="H98" s="12">
        <v>73</v>
      </c>
      <c r="I98" s="12">
        <f t="shared" ref="I98:I143" si="4">SUM(C98:H98)</f>
        <v>111</v>
      </c>
      <c r="J98" s="15">
        <f t="shared" ref="J98:J143" si="5">I98/120*100</f>
        <v>92.5</v>
      </c>
    </row>
    <row r="99" spans="1:10" ht="15.75">
      <c r="A99" s="12">
        <v>2</v>
      </c>
      <c r="B99" s="93" t="s">
        <v>1231</v>
      </c>
      <c r="C99" s="12">
        <v>4</v>
      </c>
      <c r="D99" s="12">
        <v>4</v>
      </c>
      <c r="E99" s="12">
        <v>4</v>
      </c>
      <c r="F99" s="12">
        <v>4</v>
      </c>
      <c r="G99" s="12">
        <v>12</v>
      </c>
      <c r="H99" s="12">
        <v>63.5</v>
      </c>
      <c r="I99" s="12">
        <f t="shared" si="4"/>
        <v>91.5</v>
      </c>
      <c r="J99" s="15">
        <f t="shared" si="5"/>
        <v>76.25</v>
      </c>
    </row>
    <row r="100" spans="1:10" ht="15.75">
      <c r="A100" s="12">
        <v>3</v>
      </c>
      <c r="B100" s="174" t="s">
        <v>1232</v>
      </c>
      <c r="C100" s="12">
        <v>5</v>
      </c>
      <c r="D100" s="12">
        <v>5</v>
      </c>
      <c r="E100" s="12">
        <v>5</v>
      </c>
      <c r="F100" s="12">
        <v>5</v>
      </c>
      <c r="G100" s="12">
        <v>15</v>
      </c>
      <c r="H100" s="12">
        <v>70</v>
      </c>
      <c r="I100" s="12">
        <f t="shared" si="4"/>
        <v>105</v>
      </c>
      <c r="J100" s="15">
        <f t="shared" si="5"/>
        <v>87.5</v>
      </c>
    </row>
    <row r="101" spans="1:10" ht="15.75">
      <c r="A101" s="12">
        <v>4</v>
      </c>
      <c r="B101" s="93" t="s">
        <v>1233</v>
      </c>
      <c r="C101" s="12">
        <v>4</v>
      </c>
      <c r="D101" s="12">
        <v>4</v>
      </c>
      <c r="E101" s="12">
        <v>4</v>
      </c>
      <c r="F101" s="12">
        <v>4</v>
      </c>
      <c r="G101" s="12">
        <v>14</v>
      </c>
      <c r="H101" s="12">
        <v>57</v>
      </c>
      <c r="I101" s="12">
        <f t="shared" si="4"/>
        <v>87</v>
      </c>
      <c r="J101" s="15">
        <f t="shared" si="5"/>
        <v>72.5</v>
      </c>
    </row>
    <row r="102" spans="1:10" ht="15.75">
      <c r="A102" s="12">
        <v>5</v>
      </c>
      <c r="B102" s="93" t="s">
        <v>1234</v>
      </c>
      <c r="C102" s="12">
        <v>5</v>
      </c>
      <c r="D102" s="12">
        <v>5</v>
      </c>
      <c r="E102" s="12">
        <v>5</v>
      </c>
      <c r="F102" s="12">
        <v>5</v>
      </c>
      <c r="G102" s="12">
        <v>19</v>
      </c>
      <c r="H102" s="12">
        <v>71</v>
      </c>
      <c r="I102" s="12">
        <f t="shared" si="4"/>
        <v>110</v>
      </c>
      <c r="J102" s="15">
        <f t="shared" si="5"/>
        <v>91.666666666666657</v>
      </c>
    </row>
    <row r="103" spans="1:10" ht="15.75">
      <c r="A103" s="12">
        <v>6</v>
      </c>
      <c r="B103" s="93" t="s">
        <v>1235</v>
      </c>
      <c r="C103" s="12">
        <v>5</v>
      </c>
      <c r="D103" s="12">
        <v>5</v>
      </c>
      <c r="E103" s="12">
        <v>5</v>
      </c>
      <c r="F103" s="12">
        <v>5</v>
      </c>
      <c r="G103" s="12">
        <v>16</v>
      </c>
      <c r="H103" s="12">
        <v>36</v>
      </c>
      <c r="I103" s="12">
        <f t="shared" si="4"/>
        <v>72</v>
      </c>
      <c r="J103" s="15">
        <f t="shared" si="5"/>
        <v>60</v>
      </c>
    </row>
    <row r="104" spans="1:10" ht="15.75">
      <c r="A104" s="12">
        <v>7</v>
      </c>
      <c r="B104" s="93" t="s">
        <v>1236</v>
      </c>
      <c r="C104" s="12">
        <v>5</v>
      </c>
      <c r="D104" s="12">
        <v>5</v>
      </c>
      <c r="E104" s="12">
        <v>5</v>
      </c>
      <c r="F104" s="12">
        <v>5</v>
      </c>
      <c r="G104" s="12">
        <v>19</v>
      </c>
      <c r="H104" s="12">
        <v>80</v>
      </c>
      <c r="I104" s="12">
        <f t="shared" si="4"/>
        <v>119</v>
      </c>
      <c r="J104" s="15">
        <f t="shared" si="5"/>
        <v>99.166666666666671</v>
      </c>
    </row>
    <row r="105" spans="1:10" ht="15.75">
      <c r="A105" s="12">
        <v>8</v>
      </c>
      <c r="B105" s="93" t="s">
        <v>1237</v>
      </c>
      <c r="C105" s="12">
        <v>5</v>
      </c>
      <c r="D105" s="12">
        <v>5</v>
      </c>
      <c r="E105" s="12">
        <v>5</v>
      </c>
      <c r="F105" s="12">
        <v>5</v>
      </c>
      <c r="G105" s="12">
        <v>16</v>
      </c>
      <c r="H105" s="12">
        <v>58</v>
      </c>
      <c r="I105" s="12">
        <f t="shared" si="4"/>
        <v>94</v>
      </c>
      <c r="J105" s="15">
        <f t="shared" si="5"/>
        <v>78.333333333333329</v>
      </c>
    </row>
    <row r="106" spans="1:10" ht="15.75">
      <c r="A106" s="12">
        <v>9</v>
      </c>
      <c r="B106" s="93" t="s">
        <v>1238</v>
      </c>
      <c r="C106" s="12">
        <v>5</v>
      </c>
      <c r="D106" s="12">
        <v>5</v>
      </c>
      <c r="E106" s="12">
        <v>5</v>
      </c>
      <c r="F106" s="12">
        <v>5</v>
      </c>
      <c r="G106" s="12">
        <v>19</v>
      </c>
      <c r="H106" s="12">
        <v>70</v>
      </c>
      <c r="I106" s="12">
        <f t="shared" si="4"/>
        <v>109</v>
      </c>
      <c r="J106" s="15">
        <f t="shared" si="5"/>
        <v>90.833333333333329</v>
      </c>
    </row>
    <row r="107" spans="1:10" ht="15.75">
      <c r="A107" s="12">
        <v>10</v>
      </c>
      <c r="B107" s="93" t="s">
        <v>1239</v>
      </c>
      <c r="C107" s="12">
        <v>4</v>
      </c>
      <c r="D107" s="12">
        <v>4</v>
      </c>
      <c r="E107" s="12">
        <v>4</v>
      </c>
      <c r="F107" s="12">
        <v>4</v>
      </c>
      <c r="G107" s="12">
        <v>15</v>
      </c>
      <c r="H107" s="12">
        <v>31</v>
      </c>
      <c r="I107" s="12">
        <f t="shared" si="4"/>
        <v>62</v>
      </c>
      <c r="J107" s="15">
        <f t="shared" si="5"/>
        <v>51.666666666666671</v>
      </c>
    </row>
    <row r="108" spans="1:10" ht="15.75">
      <c r="A108" s="12">
        <v>11</v>
      </c>
      <c r="B108" s="93" t="s">
        <v>1240</v>
      </c>
      <c r="C108" s="12">
        <v>5</v>
      </c>
      <c r="D108" s="12">
        <v>5</v>
      </c>
      <c r="E108" s="12">
        <v>5</v>
      </c>
      <c r="F108" s="12">
        <v>5</v>
      </c>
      <c r="G108" s="12">
        <v>19</v>
      </c>
      <c r="H108" s="12">
        <v>80</v>
      </c>
      <c r="I108" s="12">
        <f t="shared" si="4"/>
        <v>119</v>
      </c>
      <c r="J108" s="15">
        <f t="shared" si="5"/>
        <v>99.166666666666671</v>
      </c>
    </row>
    <row r="109" spans="1:10" ht="15.75">
      <c r="A109" s="12">
        <v>12</v>
      </c>
      <c r="B109" s="93" t="s">
        <v>1241</v>
      </c>
      <c r="C109" s="12">
        <v>4</v>
      </c>
      <c r="D109" s="12">
        <v>4</v>
      </c>
      <c r="E109" s="12">
        <v>4</v>
      </c>
      <c r="F109" s="12">
        <v>4</v>
      </c>
      <c r="G109" s="12">
        <v>8</v>
      </c>
      <c r="H109" s="12">
        <v>32.5</v>
      </c>
      <c r="I109" s="12">
        <f t="shared" si="4"/>
        <v>56.5</v>
      </c>
      <c r="J109" s="15">
        <f t="shared" si="5"/>
        <v>47.083333333333336</v>
      </c>
    </row>
    <row r="110" spans="1:10" ht="15.75">
      <c r="A110" s="12">
        <v>13</v>
      </c>
      <c r="B110" s="93" t="s">
        <v>1242</v>
      </c>
      <c r="C110" s="12">
        <v>5</v>
      </c>
      <c r="D110" s="12">
        <v>5</v>
      </c>
      <c r="E110" s="12">
        <v>5</v>
      </c>
      <c r="F110" s="12">
        <v>5</v>
      </c>
      <c r="G110" s="12">
        <v>19</v>
      </c>
      <c r="H110" s="12">
        <v>72</v>
      </c>
      <c r="I110" s="12">
        <f t="shared" si="4"/>
        <v>111</v>
      </c>
      <c r="J110" s="15">
        <f t="shared" si="5"/>
        <v>92.5</v>
      </c>
    </row>
    <row r="111" spans="1:10" ht="15.75">
      <c r="A111" s="12">
        <v>14</v>
      </c>
      <c r="B111" s="93" t="s">
        <v>1243</v>
      </c>
      <c r="C111" s="12">
        <v>4</v>
      </c>
      <c r="D111" s="12">
        <v>4</v>
      </c>
      <c r="E111" s="12">
        <v>4</v>
      </c>
      <c r="F111" s="12">
        <v>4</v>
      </c>
      <c r="G111" s="12">
        <v>12.5</v>
      </c>
      <c r="H111" s="12">
        <v>45.5</v>
      </c>
      <c r="I111" s="12">
        <f t="shared" si="4"/>
        <v>74</v>
      </c>
      <c r="J111" s="15">
        <f t="shared" si="5"/>
        <v>61.666666666666671</v>
      </c>
    </row>
    <row r="112" spans="1:10" ht="15.75">
      <c r="A112" s="12">
        <v>15</v>
      </c>
      <c r="B112" s="93" t="s">
        <v>1244</v>
      </c>
      <c r="C112" s="12">
        <v>4</v>
      </c>
      <c r="D112" s="12">
        <v>4</v>
      </c>
      <c r="E112" s="12">
        <v>4</v>
      </c>
      <c r="F112" s="12">
        <v>4</v>
      </c>
      <c r="G112" s="12">
        <v>12</v>
      </c>
      <c r="H112" s="12">
        <v>40</v>
      </c>
      <c r="I112" s="12">
        <f t="shared" si="4"/>
        <v>68</v>
      </c>
      <c r="J112" s="15">
        <f t="shared" si="5"/>
        <v>56.666666666666664</v>
      </c>
    </row>
    <row r="113" spans="1:10" ht="15.75">
      <c r="A113" s="12">
        <v>16</v>
      </c>
      <c r="B113" s="93" t="s">
        <v>1245</v>
      </c>
      <c r="C113" s="12">
        <v>5</v>
      </c>
      <c r="D113" s="12">
        <v>5</v>
      </c>
      <c r="E113" s="12">
        <v>5</v>
      </c>
      <c r="F113" s="12">
        <v>5</v>
      </c>
      <c r="G113" s="12">
        <v>16</v>
      </c>
      <c r="H113" s="12">
        <v>58</v>
      </c>
      <c r="I113" s="12">
        <f t="shared" si="4"/>
        <v>94</v>
      </c>
      <c r="J113" s="15">
        <f t="shared" si="5"/>
        <v>78.333333333333329</v>
      </c>
    </row>
    <row r="114" spans="1:10" ht="15.75">
      <c r="A114" s="12">
        <v>17</v>
      </c>
      <c r="B114" s="93" t="s">
        <v>1246</v>
      </c>
      <c r="C114" s="12">
        <v>5</v>
      </c>
      <c r="D114" s="12">
        <v>5</v>
      </c>
      <c r="E114" s="12">
        <v>5</v>
      </c>
      <c r="F114" s="12">
        <v>5</v>
      </c>
      <c r="G114" s="12">
        <v>18</v>
      </c>
      <c r="H114" s="12">
        <v>73</v>
      </c>
      <c r="I114" s="12">
        <f t="shared" si="4"/>
        <v>111</v>
      </c>
      <c r="J114" s="15">
        <f t="shared" si="5"/>
        <v>92.5</v>
      </c>
    </row>
    <row r="115" spans="1:10" ht="15.75">
      <c r="A115" s="12">
        <v>18</v>
      </c>
      <c r="B115" s="93" t="s">
        <v>1247</v>
      </c>
      <c r="C115" s="12">
        <v>5</v>
      </c>
      <c r="D115" s="12">
        <v>5</v>
      </c>
      <c r="E115" s="12">
        <v>5</v>
      </c>
      <c r="F115" s="12">
        <v>5</v>
      </c>
      <c r="G115" s="12">
        <v>19</v>
      </c>
      <c r="H115" s="12">
        <v>50.5</v>
      </c>
      <c r="I115" s="12">
        <f t="shared" si="4"/>
        <v>89.5</v>
      </c>
      <c r="J115" s="15">
        <f t="shared" si="5"/>
        <v>74.583333333333329</v>
      </c>
    </row>
    <row r="116" spans="1:10" ht="15.75">
      <c r="A116" s="12">
        <v>19</v>
      </c>
      <c r="B116" s="93" t="s">
        <v>1248</v>
      </c>
      <c r="C116" s="12">
        <v>5</v>
      </c>
      <c r="D116" s="12">
        <v>5</v>
      </c>
      <c r="E116" s="12">
        <v>5</v>
      </c>
      <c r="F116" s="12">
        <v>5</v>
      </c>
      <c r="G116" s="12">
        <v>18</v>
      </c>
      <c r="H116" s="12">
        <v>76</v>
      </c>
      <c r="I116" s="12">
        <f t="shared" si="4"/>
        <v>114</v>
      </c>
      <c r="J116" s="15">
        <f t="shared" si="5"/>
        <v>95</v>
      </c>
    </row>
    <row r="117" spans="1:10" ht="15.75">
      <c r="A117" s="12">
        <v>20</v>
      </c>
      <c r="B117" s="93" t="s">
        <v>1249</v>
      </c>
      <c r="C117" s="12">
        <v>4</v>
      </c>
      <c r="D117" s="12">
        <v>4</v>
      </c>
      <c r="E117" s="12">
        <v>4</v>
      </c>
      <c r="F117" s="12">
        <v>4</v>
      </c>
      <c r="G117" s="12">
        <v>11.5</v>
      </c>
      <c r="H117" s="12">
        <v>45</v>
      </c>
      <c r="I117" s="12">
        <f t="shared" si="4"/>
        <v>72.5</v>
      </c>
      <c r="J117" s="15">
        <f t="shared" si="5"/>
        <v>60.416666666666664</v>
      </c>
    </row>
    <row r="118" spans="1:10" ht="15.75">
      <c r="A118" s="12">
        <v>21</v>
      </c>
      <c r="B118" s="93" t="s">
        <v>1250</v>
      </c>
      <c r="C118" s="12">
        <v>4</v>
      </c>
      <c r="D118" s="12">
        <v>4</v>
      </c>
      <c r="E118" s="12">
        <v>4</v>
      </c>
      <c r="F118" s="12">
        <v>4</v>
      </c>
      <c r="G118" s="12">
        <v>10</v>
      </c>
      <c r="H118" s="12">
        <v>36</v>
      </c>
      <c r="I118" s="12">
        <f t="shared" si="4"/>
        <v>62</v>
      </c>
      <c r="J118" s="15">
        <f t="shared" si="5"/>
        <v>51.666666666666671</v>
      </c>
    </row>
    <row r="119" spans="1:10" ht="15.75">
      <c r="A119" s="12">
        <v>22</v>
      </c>
      <c r="B119" s="93" t="s">
        <v>1251</v>
      </c>
      <c r="C119" s="12">
        <v>4</v>
      </c>
      <c r="D119" s="12">
        <v>4</v>
      </c>
      <c r="E119" s="12">
        <v>4</v>
      </c>
      <c r="F119" s="12">
        <v>4</v>
      </c>
      <c r="G119" s="12">
        <v>11</v>
      </c>
      <c r="H119" s="12">
        <v>51</v>
      </c>
      <c r="I119" s="12">
        <f t="shared" si="4"/>
        <v>78</v>
      </c>
      <c r="J119" s="15">
        <f t="shared" si="5"/>
        <v>65</v>
      </c>
    </row>
    <row r="120" spans="1:10" ht="15.75">
      <c r="A120" s="12">
        <v>23</v>
      </c>
      <c r="B120" s="93" t="s">
        <v>1252</v>
      </c>
      <c r="C120" s="12">
        <v>4</v>
      </c>
      <c r="D120" s="12">
        <v>4</v>
      </c>
      <c r="E120" s="12">
        <v>4</v>
      </c>
      <c r="F120" s="12">
        <v>4</v>
      </c>
      <c r="G120" s="12">
        <v>15</v>
      </c>
      <c r="H120" s="12">
        <v>63</v>
      </c>
      <c r="I120" s="12">
        <f t="shared" si="4"/>
        <v>94</v>
      </c>
      <c r="J120" s="15">
        <f t="shared" si="5"/>
        <v>78.333333333333329</v>
      </c>
    </row>
    <row r="121" spans="1:10" ht="15.75">
      <c r="A121" s="12">
        <v>24</v>
      </c>
      <c r="B121" s="93" t="s">
        <v>1253</v>
      </c>
      <c r="C121" s="12">
        <v>5</v>
      </c>
      <c r="D121" s="12">
        <v>5</v>
      </c>
      <c r="E121" s="12">
        <v>5</v>
      </c>
      <c r="F121" s="12">
        <v>5</v>
      </c>
      <c r="G121" s="12">
        <v>17</v>
      </c>
      <c r="H121" s="12">
        <v>68</v>
      </c>
      <c r="I121" s="12">
        <f t="shared" si="4"/>
        <v>105</v>
      </c>
      <c r="J121" s="15">
        <f t="shared" si="5"/>
        <v>87.5</v>
      </c>
    </row>
    <row r="122" spans="1:10" ht="15.75">
      <c r="A122" s="12">
        <v>25</v>
      </c>
      <c r="B122" s="93" t="s">
        <v>1254</v>
      </c>
      <c r="C122" s="12">
        <v>4</v>
      </c>
      <c r="D122" s="12">
        <v>4</v>
      </c>
      <c r="E122" s="12">
        <v>4</v>
      </c>
      <c r="F122" s="12">
        <v>4</v>
      </c>
      <c r="G122" s="12">
        <v>6.5</v>
      </c>
      <c r="H122" s="12">
        <v>41.5</v>
      </c>
      <c r="I122" s="12">
        <f t="shared" si="4"/>
        <v>64</v>
      </c>
      <c r="J122" s="15">
        <f t="shared" si="5"/>
        <v>53.333333333333336</v>
      </c>
    </row>
    <row r="123" spans="1:10" ht="15.75">
      <c r="A123" s="12">
        <v>26</v>
      </c>
      <c r="B123" s="93" t="s">
        <v>1255</v>
      </c>
      <c r="C123" s="12">
        <v>5</v>
      </c>
      <c r="D123" s="12">
        <v>5</v>
      </c>
      <c r="E123" s="12">
        <v>5</v>
      </c>
      <c r="F123" s="12">
        <v>5</v>
      </c>
      <c r="G123" s="12">
        <v>16</v>
      </c>
      <c r="H123" s="12">
        <v>69</v>
      </c>
      <c r="I123" s="12">
        <f t="shared" si="4"/>
        <v>105</v>
      </c>
      <c r="J123" s="15">
        <f t="shared" si="5"/>
        <v>87.5</v>
      </c>
    </row>
    <row r="124" spans="1:10" ht="15.75">
      <c r="A124" s="12">
        <v>27</v>
      </c>
      <c r="B124" s="93" t="s">
        <v>1256</v>
      </c>
      <c r="C124" s="12">
        <v>5</v>
      </c>
      <c r="D124" s="12">
        <v>5</v>
      </c>
      <c r="E124" s="12">
        <v>5</v>
      </c>
      <c r="F124" s="12">
        <v>5</v>
      </c>
      <c r="G124" s="12">
        <v>18</v>
      </c>
      <c r="H124" s="12">
        <v>61</v>
      </c>
      <c r="I124" s="12">
        <f t="shared" si="4"/>
        <v>99</v>
      </c>
      <c r="J124" s="15">
        <f t="shared" si="5"/>
        <v>82.5</v>
      </c>
    </row>
    <row r="125" spans="1:10" ht="15.75">
      <c r="A125" s="12">
        <v>28</v>
      </c>
      <c r="B125" s="93" t="s">
        <v>1257</v>
      </c>
      <c r="C125" s="12">
        <v>5</v>
      </c>
      <c r="D125" s="12">
        <v>5</v>
      </c>
      <c r="E125" s="12">
        <v>5</v>
      </c>
      <c r="F125" s="12">
        <v>5</v>
      </c>
      <c r="G125" s="12">
        <v>19</v>
      </c>
      <c r="H125" s="12">
        <v>66</v>
      </c>
      <c r="I125" s="12">
        <f t="shared" si="4"/>
        <v>105</v>
      </c>
      <c r="J125" s="15">
        <f t="shared" si="5"/>
        <v>87.5</v>
      </c>
    </row>
    <row r="126" spans="1:10" ht="15.75">
      <c r="A126" s="12">
        <v>29</v>
      </c>
      <c r="B126" s="93" t="s">
        <v>1258</v>
      </c>
      <c r="C126" s="12">
        <v>4</v>
      </c>
      <c r="D126" s="12">
        <v>4</v>
      </c>
      <c r="E126" s="12">
        <v>4</v>
      </c>
      <c r="F126" s="12">
        <v>4</v>
      </c>
      <c r="G126" s="12">
        <v>4.5</v>
      </c>
      <c r="H126" s="12">
        <v>35</v>
      </c>
      <c r="I126" s="12">
        <f t="shared" si="4"/>
        <v>55.5</v>
      </c>
      <c r="J126" s="15">
        <f t="shared" si="5"/>
        <v>46.25</v>
      </c>
    </row>
    <row r="127" spans="1:10" ht="15.75">
      <c r="A127" s="12">
        <v>30</v>
      </c>
      <c r="B127" s="93" t="s">
        <v>1259</v>
      </c>
      <c r="C127" s="12">
        <v>5</v>
      </c>
      <c r="D127" s="12">
        <v>5</v>
      </c>
      <c r="E127" s="12">
        <v>5</v>
      </c>
      <c r="F127" s="12">
        <v>5</v>
      </c>
      <c r="G127" s="12">
        <v>19</v>
      </c>
      <c r="H127" s="12">
        <v>77</v>
      </c>
      <c r="I127" s="12">
        <f t="shared" si="4"/>
        <v>116</v>
      </c>
      <c r="J127" s="15">
        <f t="shared" si="5"/>
        <v>96.666666666666671</v>
      </c>
    </row>
    <row r="128" spans="1:10" ht="15.75">
      <c r="A128" s="12">
        <v>31</v>
      </c>
      <c r="B128" s="93" t="s">
        <v>1260</v>
      </c>
      <c r="C128" s="12">
        <v>4</v>
      </c>
      <c r="D128" s="12">
        <v>4</v>
      </c>
      <c r="E128" s="12">
        <v>4</v>
      </c>
      <c r="F128" s="12">
        <v>4</v>
      </c>
      <c r="G128" s="12">
        <v>14</v>
      </c>
      <c r="H128" s="12">
        <v>57</v>
      </c>
      <c r="I128" s="12">
        <f t="shared" si="4"/>
        <v>87</v>
      </c>
      <c r="J128" s="15">
        <f t="shared" si="5"/>
        <v>72.5</v>
      </c>
    </row>
    <row r="129" spans="1:10" ht="15.75">
      <c r="A129" s="12">
        <v>32</v>
      </c>
      <c r="B129" s="93" t="s">
        <v>1261</v>
      </c>
      <c r="C129" s="12">
        <v>5</v>
      </c>
      <c r="D129" s="12">
        <v>5</v>
      </c>
      <c r="E129" s="12">
        <v>5</v>
      </c>
      <c r="F129" s="12">
        <v>5</v>
      </c>
      <c r="G129" s="12">
        <v>16</v>
      </c>
      <c r="H129" s="12">
        <v>56</v>
      </c>
      <c r="I129" s="12">
        <f t="shared" si="4"/>
        <v>92</v>
      </c>
      <c r="J129" s="15">
        <f t="shared" si="5"/>
        <v>76.666666666666671</v>
      </c>
    </row>
    <row r="130" spans="1:10" ht="15.75">
      <c r="A130" s="12">
        <v>33</v>
      </c>
      <c r="B130" s="93" t="s">
        <v>1262</v>
      </c>
      <c r="C130" s="12">
        <v>5</v>
      </c>
      <c r="D130" s="12">
        <v>5</v>
      </c>
      <c r="E130" s="12">
        <v>5</v>
      </c>
      <c r="F130" s="12">
        <v>5</v>
      </c>
      <c r="G130" s="12">
        <v>19</v>
      </c>
      <c r="H130" s="12">
        <v>66</v>
      </c>
      <c r="I130" s="12">
        <f t="shared" si="4"/>
        <v>105</v>
      </c>
      <c r="J130" s="15">
        <f t="shared" si="5"/>
        <v>87.5</v>
      </c>
    </row>
    <row r="131" spans="1:10" ht="15.75">
      <c r="A131" s="12">
        <v>34</v>
      </c>
      <c r="B131" s="175" t="s">
        <v>1263</v>
      </c>
      <c r="C131" s="12">
        <v>5</v>
      </c>
      <c r="D131" s="12">
        <v>5</v>
      </c>
      <c r="E131" s="12">
        <v>5</v>
      </c>
      <c r="F131" s="12">
        <v>5</v>
      </c>
      <c r="G131" s="12">
        <v>17</v>
      </c>
      <c r="H131" s="12">
        <v>61</v>
      </c>
      <c r="I131" s="12">
        <f t="shared" si="4"/>
        <v>98</v>
      </c>
      <c r="J131" s="15">
        <f t="shared" si="5"/>
        <v>81.666666666666671</v>
      </c>
    </row>
    <row r="132" spans="1:10" ht="15.75">
      <c r="A132" s="12">
        <v>35</v>
      </c>
      <c r="B132" s="93" t="s">
        <v>1264</v>
      </c>
      <c r="C132" s="12">
        <v>5</v>
      </c>
      <c r="D132" s="12">
        <v>5</v>
      </c>
      <c r="E132" s="12">
        <v>5</v>
      </c>
      <c r="F132" s="12">
        <v>5</v>
      </c>
      <c r="G132" s="12">
        <v>18</v>
      </c>
      <c r="H132" s="12">
        <v>64</v>
      </c>
      <c r="I132" s="12">
        <f t="shared" si="4"/>
        <v>102</v>
      </c>
      <c r="J132" s="15">
        <f t="shared" si="5"/>
        <v>85</v>
      </c>
    </row>
    <row r="133" spans="1:10" ht="15.75">
      <c r="A133" s="12">
        <v>36</v>
      </c>
      <c r="B133" s="93" t="s">
        <v>1265</v>
      </c>
      <c r="C133" s="12">
        <v>5</v>
      </c>
      <c r="D133" s="12">
        <v>5</v>
      </c>
      <c r="E133" s="12">
        <v>5</v>
      </c>
      <c r="F133" s="12">
        <v>5</v>
      </c>
      <c r="G133" s="12">
        <v>17</v>
      </c>
      <c r="H133" s="12">
        <v>43</v>
      </c>
      <c r="I133" s="12">
        <f t="shared" si="4"/>
        <v>80</v>
      </c>
      <c r="J133" s="15">
        <f t="shared" si="5"/>
        <v>66.666666666666657</v>
      </c>
    </row>
    <row r="134" spans="1:10" ht="15.75">
      <c r="A134" s="12">
        <v>37</v>
      </c>
      <c r="B134" s="93" t="s">
        <v>1266</v>
      </c>
      <c r="C134" s="12">
        <v>5</v>
      </c>
      <c r="D134" s="12">
        <v>5</v>
      </c>
      <c r="E134" s="12">
        <v>5</v>
      </c>
      <c r="F134" s="12">
        <v>5</v>
      </c>
      <c r="G134" s="12">
        <v>16</v>
      </c>
      <c r="H134" s="12">
        <v>55</v>
      </c>
      <c r="I134" s="12">
        <f t="shared" si="4"/>
        <v>91</v>
      </c>
      <c r="J134" s="15">
        <f t="shared" si="5"/>
        <v>75.833333333333329</v>
      </c>
    </row>
    <row r="135" spans="1:10" ht="15.75">
      <c r="A135" s="12">
        <v>38</v>
      </c>
      <c r="B135" s="93" t="s">
        <v>1267</v>
      </c>
      <c r="C135" s="12">
        <v>5</v>
      </c>
      <c r="D135" s="12">
        <v>5</v>
      </c>
      <c r="E135" s="12">
        <v>5</v>
      </c>
      <c r="F135" s="12">
        <v>5</v>
      </c>
      <c r="G135" s="12">
        <v>18.5</v>
      </c>
      <c r="H135" s="12">
        <v>74</v>
      </c>
      <c r="I135" s="12">
        <f t="shared" si="4"/>
        <v>112.5</v>
      </c>
      <c r="J135" s="15">
        <f t="shared" si="5"/>
        <v>93.75</v>
      </c>
    </row>
    <row r="136" spans="1:10" ht="15.75">
      <c r="A136" s="12">
        <v>39</v>
      </c>
      <c r="B136" s="93" t="s">
        <v>1268</v>
      </c>
      <c r="C136" s="12">
        <v>4</v>
      </c>
      <c r="D136" s="12">
        <v>4</v>
      </c>
      <c r="E136" s="12">
        <v>4</v>
      </c>
      <c r="F136" s="12">
        <v>4</v>
      </c>
      <c r="G136" s="12">
        <v>0</v>
      </c>
      <c r="H136" s="12">
        <v>10</v>
      </c>
      <c r="I136" s="12">
        <f t="shared" si="4"/>
        <v>26</v>
      </c>
      <c r="J136" s="15">
        <f t="shared" si="5"/>
        <v>21.666666666666668</v>
      </c>
    </row>
    <row r="137" spans="1:10" ht="15.75">
      <c r="A137" s="12">
        <v>40</v>
      </c>
      <c r="B137" s="93" t="s">
        <v>1269</v>
      </c>
      <c r="C137" s="12">
        <v>5</v>
      </c>
      <c r="D137" s="12">
        <v>5</v>
      </c>
      <c r="E137" s="12">
        <v>5</v>
      </c>
      <c r="F137" s="12">
        <v>5</v>
      </c>
      <c r="G137" s="12">
        <v>19</v>
      </c>
      <c r="H137" s="12">
        <v>71</v>
      </c>
      <c r="I137" s="12">
        <f t="shared" si="4"/>
        <v>110</v>
      </c>
      <c r="J137" s="15">
        <f t="shared" si="5"/>
        <v>91.666666666666657</v>
      </c>
    </row>
    <row r="138" spans="1:10" ht="15.75">
      <c r="A138" s="12">
        <v>41</v>
      </c>
      <c r="B138" s="93" t="s">
        <v>1270</v>
      </c>
      <c r="C138" s="12">
        <v>5</v>
      </c>
      <c r="D138" s="12">
        <v>5</v>
      </c>
      <c r="E138" s="12">
        <v>5</v>
      </c>
      <c r="F138" s="12">
        <v>5</v>
      </c>
      <c r="G138" s="12">
        <v>17</v>
      </c>
      <c r="H138" s="12">
        <v>74</v>
      </c>
      <c r="I138" s="12">
        <f t="shared" si="4"/>
        <v>111</v>
      </c>
      <c r="J138" s="15">
        <f t="shared" si="5"/>
        <v>92.5</v>
      </c>
    </row>
    <row r="139" spans="1:10" ht="15.75">
      <c r="A139" s="12">
        <v>42</v>
      </c>
      <c r="B139" s="93" t="s">
        <v>1271</v>
      </c>
      <c r="C139" s="12">
        <v>5</v>
      </c>
      <c r="D139" s="12">
        <v>5</v>
      </c>
      <c r="E139" s="12">
        <v>5</v>
      </c>
      <c r="F139" s="12">
        <v>5</v>
      </c>
      <c r="G139" s="12">
        <v>16</v>
      </c>
      <c r="H139" s="12">
        <v>66</v>
      </c>
      <c r="I139" s="12">
        <f t="shared" si="4"/>
        <v>102</v>
      </c>
      <c r="J139" s="15">
        <f t="shared" si="5"/>
        <v>85</v>
      </c>
    </row>
    <row r="140" spans="1:10" ht="15.75">
      <c r="A140" s="12">
        <v>43</v>
      </c>
      <c r="B140" s="93" t="s">
        <v>1272</v>
      </c>
      <c r="C140" s="12">
        <v>5</v>
      </c>
      <c r="D140" s="12">
        <v>5</v>
      </c>
      <c r="E140" s="12">
        <v>5</v>
      </c>
      <c r="F140" s="12">
        <v>5</v>
      </c>
      <c r="G140" s="12">
        <v>17</v>
      </c>
      <c r="H140" s="12">
        <v>62</v>
      </c>
      <c r="I140" s="12">
        <f t="shared" si="4"/>
        <v>99</v>
      </c>
      <c r="J140" s="15">
        <f t="shared" si="5"/>
        <v>82.5</v>
      </c>
    </row>
    <row r="141" spans="1:10" ht="15.75">
      <c r="A141" s="12">
        <v>44</v>
      </c>
      <c r="B141" s="93" t="s">
        <v>1273</v>
      </c>
      <c r="C141" s="12">
        <v>5</v>
      </c>
      <c r="D141" s="12">
        <v>5</v>
      </c>
      <c r="E141" s="12">
        <v>5</v>
      </c>
      <c r="F141" s="12">
        <v>5</v>
      </c>
      <c r="G141" s="12">
        <v>17</v>
      </c>
      <c r="H141" s="12">
        <v>74</v>
      </c>
      <c r="I141" s="12">
        <f t="shared" si="4"/>
        <v>111</v>
      </c>
      <c r="J141" s="15">
        <f t="shared" si="5"/>
        <v>92.5</v>
      </c>
    </row>
    <row r="142" spans="1:10" ht="15.75">
      <c r="A142" s="12">
        <v>45</v>
      </c>
      <c r="B142" s="93" t="s">
        <v>1274</v>
      </c>
      <c r="C142" s="12">
        <v>5</v>
      </c>
      <c r="D142" s="12">
        <v>5</v>
      </c>
      <c r="E142" s="12">
        <v>5</v>
      </c>
      <c r="F142" s="12">
        <v>5</v>
      </c>
      <c r="G142" s="12">
        <v>20</v>
      </c>
      <c r="H142" s="12">
        <v>20</v>
      </c>
      <c r="I142" s="12">
        <f t="shared" si="4"/>
        <v>60</v>
      </c>
      <c r="J142" s="15">
        <f t="shared" si="5"/>
        <v>50</v>
      </c>
    </row>
    <row r="143" spans="1:10" ht="15.75">
      <c r="A143" s="48">
        <v>46</v>
      </c>
      <c r="B143" s="93" t="s">
        <v>1275</v>
      </c>
      <c r="C143" s="12">
        <v>4</v>
      </c>
      <c r="D143" s="12">
        <v>4</v>
      </c>
      <c r="E143" s="12">
        <v>4</v>
      </c>
      <c r="F143" s="12">
        <v>4</v>
      </c>
      <c r="G143" s="12">
        <v>10.5</v>
      </c>
      <c r="H143" s="12">
        <v>42.5</v>
      </c>
      <c r="I143" s="12">
        <f t="shared" si="4"/>
        <v>69</v>
      </c>
      <c r="J143" s="15">
        <f t="shared" si="5"/>
        <v>57.499999999999993</v>
      </c>
    </row>
    <row r="144" spans="1:10">
      <c r="A144" s="46"/>
      <c r="B144" s="46"/>
      <c r="C144" s="51"/>
      <c r="D144" s="51"/>
      <c r="E144" s="51"/>
      <c r="F144" s="51"/>
      <c r="G144" s="51"/>
      <c r="H144" s="51"/>
      <c r="I144" s="51"/>
      <c r="J144" s="50"/>
    </row>
    <row r="145" spans="1:10">
      <c r="A145" s="46"/>
      <c r="B145" s="46"/>
      <c r="C145" s="51"/>
      <c r="D145" s="51"/>
      <c r="E145" s="51"/>
      <c r="F145" s="51"/>
      <c r="G145" s="51"/>
      <c r="H145" s="51"/>
      <c r="I145" s="51"/>
      <c r="J145" s="50"/>
    </row>
    <row r="146" spans="1:10">
      <c r="A146" s="46"/>
      <c r="B146" s="46"/>
      <c r="C146" s="51"/>
      <c r="D146" s="51"/>
      <c r="E146" s="51"/>
      <c r="F146" s="51"/>
      <c r="G146" s="51"/>
      <c r="H146" s="51"/>
      <c r="I146" s="51"/>
      <c r="J146" s="50"/>
    </row>
    <row r="147" spans="1:10">
      <c r="A147" s="46"/>
      <c r="B147" s="46"/>
      <c r="C147" s="51"/>
      <c r="D147" s="51"/>
      <c r="E147" s="51"/>
      <c r="F147" s="51"/>
      <c r="G147" s="51"/>
      <c r="H147" s="51"/>
      <c r="I147" s="51"/>
      <c r="J147" s="50"/>
    </row>
    <row r="148" spans="1:10">
      <c r="A148" s="46"/>
      <c r="B148" s="46"/>
      <c r="C148" s="51"/>
      <c r="D148" s="51"/>
      <c r="E148" s="51"/>
      <c r="F148" s="51"/>
      <c r="G148" s="51"/>
      <c r="H148" s="51"/>
      <c r="I148" s="51"/>
      <c r="J148" s="50"/>
    </row>
  </sheetData>
  <mergeCells count="9">
    <mergeCell ref="A1:A5"/>
    <mergeCell ref="B1:B5"/>
    <mergeCell ref="C1:J1"/>
    <mergeCell ref="C2:F2"/>
    <mergeCell ref="G2:H2"/>
    <mergeCell ref="G3:G4"/>
    <mergeCell ref="H3:H4"/>
    <mergeCell ref="I3:I4"/>
    <mergeCell ref="J3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workbookViewId="0">
      <selection activeCell="M8" sqref="M8"/>
    </sheetView>
  </sheetViews>
  <sheetFormatPr defaultRowHeight="15"/>
  <cols>
    <col min="2" max="2" width="42.140625" customWidth="1"/>
  </cols>
  <sheetData>
    <row r="1" spans="1:9">
      <c r="A1" s="209" t="s">
        <v>0</v>
      </c>
      <c r="B1" s="210" t="s">
        <v>1</v>
      </c>
      <c r="C1" s="217" t="s">
        <v>803</v>
      </c>
      <c r="D1" s="218"/>
      <c r="E1" s="218"/>
      <c r="F1" s="218"/>
      <c r="G1" s="218"/>
      <c r="H1" s="218"/>
      <c r="I1" s="218"/>
    </row>
    <row r="2" spans="1:9" ht="63">
      <c r="A2" s="205"/>
      <c r="B2" s="205"/>
      <c r="C2" s="219" t="s">
        <v>1276</v>
      </c>
      <c r="D2" s="220"/>
      <c r="E2" s="220"/>
      <c r="F2" s="220"/>
      <c r="G2" s="176" t="s">
        <v>1277</v>
      </c>
      <c r="H2" s="221"/>
      <c r="I2" s="222"/>
    </row>
    <row r="3" spans="1:9" ht="15.75">
      <c r="A3" s="205"/>
      <c r="B3" s="205"/>
      <c r="C3" s="177" t="s">
        <v>1278</v>
      </c>
      <c r="D3" s="177" t="s">
        <v>55</v>
      </c>
      <c r="E3" s="177" t="s">
        <v>98</v>
      </c>
      <c r="F3" s="178" t="s">
        <v>140</v>
      </c>
      <c r="G3" s="179" t="s">
        <v>1279</v>
      </c>
      <c r="H3" s="205"/>
      <c r="I3" s="205"/>
    </row>
    <row r="4" spans="1:9" ht="78.75">
      <c r="A4" s="205"/>
      <c r="B4" s="205"/>
      <c r="C4" s="177" t="s">
        <v>1280</v>
      </c>
      <c r="D4" s="177" t="s">
        <v>1281</v>
      </c>
      <c r="E4" s="177" t="s">
        <v>1282</v>
      </c>
      <c r="F4" s="180" t="s">
        <v>1283</v>
      </c>
      <c r="G4" s="179" t="s">
        <v>1284</v>
      </c>
      <c r="H4" s="205"/>
      <c r="I4" s="205"/>
    </row>
    <row r="5" spans="1:9" ht="47.25">
      <c r="A5" s="205"/>
      <c r="B5" s="205"/>
      <c r="C5" s="177" t="s">
        <v>1285</v>
      </c>
      <c r="D5" s="177" t="s">
        <v>1286</v>
      </c>
      <c r="E5" s="138" t="s">
        <v>1287</v>
      </c>
      <c r="F5" s="180" t="s">
        <v>1288</v>
      </c>
      <c r="G5" s="4" t="s">
        <v>1289</v>
      </c>
      <c r="H5" s="205"/>
      <c r="I5" s="205"/>
    </row>
    <row r="6" spans="1:9" ht="15.75">
      <c r="A6" s="205"/>
      <c r="B6" s="205"/>
      <c r="C6" s="181" t="s">
        <v>1290</v>
      </c>
      <c r="D6" s="181" t="s">
        <v>1291</v>
      </c>
      <c r="E6" s="181" t="s">
        <v>1291</v>
      </c>
      <c r="F6" s="182" t="s">
        <v>1291</v>
      </c>
      <c r="G6" s="4" t="s">
        <v>1290</v>
      </c>
      <c r="H6" s="206"/>
      <c r="I6" s="206"/>
    </row>
    <row r="7" spans="1:9" ht="16.5" thickBot="1">
      <c r="A7" s="206"/>
      <c r="B7" s="206"/>
      <c r="C7" s="183">
        <v>40</v>
      </c>
      <c r="D7" s="183">
        <v>5</v>
      </c>
      <c r="E7" s="183">
        <v>5</v>
      </c>
      <c r="F7" s="184">
        <v>5</v>
      </c>
      <c r="G7" s="87">
        <v>80</v>
      </c>
      <c r="H7" s="87">
        <v>135</v>
      </c>
      <c r="I7" s="185">
        <v>100</v>
      </c>
    </row>
    <row r="8" spans="1:9" ht="15.75">
      <c r="A8" s="12">
        <v>1</v>
      </c>
      <c r="B8" s="186" t="s">
        <v>1292</v>
      </c>
      <c r="C8" s="148">
        <v>34</v>
      </c>
      <c r="D8" s="12">
        <v>5</v>
      </c>
      <c r="E8" s="12">
        <v>5</v>
      </c>
      <c r="F8" s="12">
        <v>5</v>
      </c>
      <c r="G8" s="166">
        <v>72.5</v>
      </c>
      <c r="H8" s="166">
        <f t="shared" ref="H8:H46" si="0">SUM(C8:G8)</f>
        <v>121.5</v>
      </c>
      <c r="I8" s="168">
        <f t="shared" ref="I8:I46" si="1">H8/135*100</f>
        <v>90</v>
      </c>
    </row>
    <row r="9" spans="1:9" ht="15.75">
      <c r="A9" s="88">
        <v>2</v>
      </c>
      <c r="B9" s="187" t="s">
        <v>1293</v>
      </c>
      <c r="C9" s="125">
        <v>19.5</v>
      </c>
      <c r="D9" s="12">
        <v>4</v>
      </c>
      <c r="E9" s="12">
        <v>4</v>
      </c>
      <c r="F9" s="12">
        <v>4</v>
      </c>
      <c r="G9" s="166">
        <v>40</v>
      </c>
      <c r="H9" s="166">
        <f t="shared" si="0"/>
        <v>71.5</v>
      </c>
      <c r="I9" s="168">
        <f t="shared" si="1"/>
        <v>52.962962962962969</v>
      </c>
    </row>
    <row r="10" spans="1:9" ht="15.75">
      <c r="A10" s="88">
        <v>3</v>
      </c>
      <c r="B10" s="187" t="s">
        <v>1294</v>
      </c>
      <c r="C10" s="125">
        <v>19.5</v>
      </c>
      <c r="D10" s="12">
        <v>4</v>
      </c>
      <c r="E10" s="12">
        <v>4</v>
      </c>
      <c r="F10" s="12">
        <v>4</v>
      </c>
      <c r="G10" s="166">
        <v>21</v>
      </c>
      <c r="H10" s="166">
        <f t="shared" si="0"/>
        <v>52.5</v>
      </c>
      <c r="I10" s="168">
        <f t="shared" si="1"/>
        <v>38.888888888888893</v>
      </c>
    </row>
    <row r="11" spans="1:9" ht="15.75">
      <c r="A11" s="88">
        <v>4</v>
      </c>
      <c r="B11" s="187" t="s">
        <v>1295</v>
      </c>
      <c r="C11" s="125">
        <v>30</v>
      </c>
      <c r="D11" s="12">
        <v>4</v>
      </c>
      <c r="E11" s="12">
        <v>5</v>
      </c>
      <c r="F11" s="12">
        <v>5</v>
      </c>
      <c r="G11" s="166">
        <v>70</v>
      </c>
      <c r="H11" s="166">
        <f t="shared" si="0"/>
        <v>114</v>
      </c>
      <c r="I11" s="168">
        <f t="shared" si="1"/>
        <v>84.444444444444443</v>
      </c>
    </row>
    <row r="12" spans="1:9" ht="15.75">
      <c r="A12" s="88">
        <v>5</v>
      </c>
      <c r="B12" s="187" t="s">
        <v>1296</v>
      </c>
      <c r="C12" s="125">
        <v>11</v>
      </c>
      <c r="D12" s="12">
        <v>5</v>
      </c>
      <c r="E12" s="12">
        <v>5</v>
      </c>
      <c r="F12" s="12">
        <v>5</v>
      </c>
      <c r="G12" s="166">
        <v>31</v>
      </c>
      <c r="H12" s="166">
        <f t="shared" si="0"/>
        <v>57</v>
      </c>
      <c r="I12" s="168">
        <f t="shared" si="1"/>
        <v>42.222222222222221</v>
      </c>
    </row>
    <row r="13" spans="1:9" ht="15.75">
      <c r="A13" s="88">
        <v>6</v>
      </c>
      <c r="B13" s="187" t="s">
        <v>1297</v>
      </c>
      <c r="C13" s="125">
        <v>24.5</v>
      </c>
      <c r="D13" s="12">
        <v>4</v>
      </c>
      <c r="E13" s="12">
        <v>4</v>
      </c>
      <c r="F13" s="12">
        <v>4</v>
      </c>
      <c r="G13" s="166">
        <v>45.5</v>
      </c>
      <c r="H13" s="166">
        <f t="shared" si="0"/>
        <v>82</v>
      </c>
      <c r="I13" s="168">
        <f t="shared" si="1"/>
        <v>60.74074074074074</v>
      </c>
    </row>
    <row r="14" spans="1:9" ht="15.75">
      <c r="A14" s="88">
        <v>7</v>
      </c>
      <c r="B14" s="187" t="s">
        <v>1298</v>
      </c>
      <c r="C14" s="125">
        <v>18.5</v>
      </c>
      <c r="D14" s="12">
        <v>3</v>
      </c>
      <c r="E14" s="12">
        <v>3</v>
      </c>
      <c r="F14" s="12">
        <v>4</v>
      </c>
      <c r="G14" s="166">
        <v>28.5</v>
      </c>
      <c r="H14" s="166">
        <f t="shared" si="0"/>
        <v>57</v>
      </c>
      <c r="I14" s="168">
        <f t="shared" si="1"/>
        <v>42.222222222222221</v>
      </c>
    </row>
    <row r="15" spans="1:9" ht="15.75">
      <c r="A15" s="88">
        <v>8</v>
      </c>
      <c r="B15" s="187" t="s">
        <v>1299</v>
      </c>
      <c r="C15" s="125">
        <v>17</v>
      </c>
      <c r="D15" s="12">
        <v>4</v>
      </c>
      <c r="E15" s="12">
        <v>4</v>
      </c>
      <c r="F15" s="12">
        <v>5</v>
      </c>
      <c r="G15" s="166">
        <v>28.5</v>
      </c>
      <c r="H15" s="166">
        <f t="shared" si="0"/>
        <v>58.5</v>
      </c>
      <c r="I15" s="168">
        <f t="shared" si="1"/>
        <v>43.333333333333336</v>
      </c>
    </row>
    <row r="16" spans="1:9" ht="15.75">
      <c r="A16" s="88">
        <v>9</v>
      </c>
      <c r="B16" s="187" t="s">
        <v>1300</v>
      </c>
      <c r="C16" s="125">
        <v>29</v>
      </c>
      <c r="D16" s="12">
        <v>5</v>
      </c>
      <c r="E16" s="12">
        <v>5</v>
      </c>
      <c r="F16" s="12">
        <v>5</v>
      </c>
      <c r="G16" s="166">
        <v>63</v>
      </c>
      <c r="H16" s="166">
        <f t="shared" si="0"/>
        <v>107</v>
      </c>
      <c r="I16" s="168">
        <f t="shared" si="1"/>
        <v>79.259259259259267</v>
      </c>
    </row>
    <row r="17" spans="1:9" ht="15.75">
      <c r="A17" s="88">
        <v>10</v>
      </c>
      <c r="B17" s="187" t="s">
        <v>1301</v>
      </c>
      <c r="C17" s="125">
        <v>17.5</v>
      </c>
      <c r="D17" s="12">
        <v>4</v>
      </c>
      <c r="E17" s="12">
        <v>5</v>
      </c>
      <c r="F17" s="12">
        <v>4</v>
      </c>
      <c r="G17" s="166">
        <v>28</v>
      </c>
      <c r="H17" s="166">
        <f t="shared" si="0"/>
        <v>58.5</v>
      </c>
      <c r="I17" s="168">
        <f t="shared" si="1"/>
        <v>43.333333333333336</v>
      </c>
    </row>
    <row r="18" spans="1:9" ht="15.75">
      <c r="A18" s="88">
        <v>11</v>
      </c>
      <c r="B18" s="187" t="s">
        <v>1302</v>
      </c>
      <c r="C18" s="125">
        <v>20.5</v>
      </c>
      <c r="D18" s="12">
        <v>4</v>
      </c>
      <c r="E18" s="12">
        <v>4</v>
      </c>
      <c r="F18" s="12">
        <v>4</v>
      </c>
      <c r="G18" s="166">
        <v>41</v>
      </c>
      <c r="H18" s="166">
        <f t="shared" si="0"/>
        <v>73.5</v>
      </c>
      <c r="I18" s="168">
        <f t="shared" si="1"/>
        <v>54.444444444444443</v>
      </c>
    </row>
    <row r="19" spans="1:9" ht="15.75">
      <c r="A19" s="88">
        <v>12</v>
      </c>
      <c r="B19" s="93" t="s">
        <v>1303</v>
      </c>
      <c r="C19" s="125">
        <v>24</v>
      </c>
      <c r="D19" s="12">
        <v>4</v>
      </c>
      <c r="E19" s="12">
        <v>4</v>
      </c>
      <c r="F19" s="12">
        <v>4</v>
      </c>
      <c r="G19" s="166">
        <v>56</v>
      </c>
      <c r="H19" s="166">
        <f t="shared" si="0"/>
        <v>92</v>
      </c>
      <c r="I19" s="168">
        <f t="shared" si="1"/>
        <v>68.148148148148152</v>
      </c>
    </row>
    <row r="20" spans="1:9" ht="15.75">
      <c r="A20" s="88">
        <v>13</v>
      </c>
      <c r="B20" s="187" t="s">
        <v>1304</v>
      </c>
      <c r="C20" s="125">
        <v>24</v>
      </c>
      <c r="D20" s="12">
        <v>4</v>
      </c>
      <c r="E20" s="12">
        <v>4</v>
      </c>
      <c r="F20" s="12">
        <v>4</v>
      </c>
      <c r="G20" s="166">
        <v>50.5</v>
      </c>
      <c r="H20" s="166">
        <f t="shared" si="0"/>
        <v>86.5</v>
      </c>
      <c r="I20" s="168">
        <f t="shared" si="1"/>
        <v>64.074074074074076</v>
      </c>
    </row>
    <row r="21" spans="1:9" ht="15.75">
      <c r="A21" s="88">
        <v>14</v>
      </c>
      <c r="B21" s="187" t="s">
        <v>1305</v>
      </c>
      <c r="C21" s="125">
        <v>34</v>
      </c>
      <c r="D21" s="12">
        <v>5</v>
      </c>
      <c r="E21" s="12">
        <v>5</v>
      </c>
      <c r="F21" s="12">
        <v>5</v>
      </c>
      <c r="G21" s="166">
        <v>75</v>
      </c>
      <c r="H21" s="166">
        <f t="shared" si="0"/>
        <v>124</v>
      </c>
      <c r="I21" s="168">
        <f t="shared" si="1"/>
        <v>91.851851851851848</v>
      </c>
    </row>
    <row r="22" spans="1:9" ht="15.75">
      <c r="A22" s="88">
        <v>15</v>
      </c>
      <c r="B22" s="187" t="s">
        <v>1306</v>
      </c>
      <c r="C22" s="125">
        <v>19</v>
      </c>
      <c r="D22" s="12">
        <v>4</v>
      </c>
      <c r="E22" s="12">
        <v>4</v>
      </c>
      <c r="F22" s="12">
        <v>4</v>
      </c>
      <c r="G22" s="166">
        <v>38.5</v>
      </c>
      <c r="H22" s="166">
        <f t="shared" si="0"/>
        <v>69.5</v>
      </c>
      <c r="I22" s="168">
        <f t="shared" si="1"/>
        <v>51.481481481481481</v>
      </c>
    </row>
    <row r="23" spans="1:9" ht="15.75">
      <c r="A23" s="88">
        <v>16</v>
      </c>
      <c r="B23" s="187" t="s">
        <v>1307</v>
      </c>
      <c r="C23" s="125">
        <v>12</v>
      </c>
      <c r="D23" s="12">
        <v>4</v>
      </c>
      <c r="E23" s="12">
        <v>3</v>
      </c>
      <c r="F23" s="12">
        <v>4</v>
      </c>
      <c r="G23" s="166">
        <v>18</v>
      </c>
      <c r="H23" s="166">
        <f t="shared" si="0"/>
        <v>41</v>
      </c>
      <c r="I23" s="168">
        <f t="shared" si="1"/>
        <v>30.37037037037037</v>
      </c>
    </row>
    <row r="24" spans="1:9" ht="15.75">
      <c r="A24" s="88">
        <v>17</v>
      </c>
      <c r="B24" s="187" t="s">
        <v>1308</v>
      </c>
      <c r="C24" s="125">
        <v>31</v>
      </c>
      <c r="D24" s="12">
        <v>5</v>
      </c>
      <c r="E24" s="12">
        <v>4</v>
      </c>
      <c r="F24" s="12">
        <v>5</v>
      </c>
      <c r="G24" s="166">
        <v>60.5</v>
      </c>
      <c r="H24" s="166">
        <f t="shared" si="0"/>
        <v>105.5</v>
      </c>
      <c r="I24" s="168">
        <f t="shared" si="1"/>
        <v>78.148148148148138</v>
      </c>
    </row>
    <row r="25" spans="1:9" ht="15.75">
      <c r="A25" s="88">
        <v>18</v>
      </c>
      <c r="B25" s="187" t="s">
        <v>1309</v>
      </c>
      <c r="C25" s="125">
        <v>17</v>
      </c>
      <c r="D25" s="12">
        <v>4</v>
      </c>
      <c r="E25" s="12">
        <v>4</v>
      </c>
      <c r="F25" s="12">
        <v>4</v>
      </c>
      <c r="G25" s="166">
        <v>12.5</v>
      </c>
      <c r="H25" s="166">
        <f t="shared" si="0"/>
        <v>41.5</v>
      </c>
      <c r="I25" s="168">
        <f t="shared" si="1"/>
        <v>30.74074074074074</v>
      </c>
    </row>
    <row r="26" spans="1:9" ht="15.75">
      <c r="A26" s="88">
        <v>19</v>
      </c>
      <c r="B26" s="187" t="s">
        <v>1310</v>
      </c>
      <c r="C26" s="125">
        <v>33</v>
      </c>
      <c r="D26" s="12">
        <v>5</v>
      </c>
      <c r="E26" s="12">
        <v>5</v>
      </c>
      <c r="F26" s="12">
        <v>5</v>
      </c>
      <c r="G26" s="166">
        <v>71.5</v>
      </c>
      <c r="H26" s="166">
        <f t="shared" si="0"/>
        <v>119.5</v>
      </c>
      <c r="I26" s="168">
        <f t="shared" si="1"/>
        <v>88.518518518518519</v>
      </c>
    </row>
    <row r="27" spans="1:9" ht="15.75">
      <c r="A27" s="88">
        <v>20</v>
      </c>
      <c r="B27" s="187" t="s">
        <v>1311</v>
      </c>
      <c r="C27" s="125">
        <v>29.5</v>
      </c>
      <c r="D27" s="12">
        <v>4</v>
      </c>
      <c r="E27" s="12">
        <v>4</v>
      </c>
      <c r="F27" s="12">
        <v>5</v>
      </c>
      <c r="G27" s="166">
        <v>63</v>
      </c>
      <c r="H27" s="166">
        <f t="shared" si="0"/>
        <v>105.5</v>
      </c>
      <c r="I27" s="168">
        <f t="shared" si="1"/>
        <v>78.148148148148138</v>
      </c>
    </row>
    <row r="28" spans="1:9" ht="15.75">
      <c r="A28" s="88">
        <v>21</v>
      </c>
      <c r="B28" s="187" t="s">
        <v>1312</v>
      </c>
      <c r="C28" s="125">
        <v>14</v>
      </c>
      <c r="D28" s="12">
        <v>4</v>
      </c>
      <c r="E28" s="12">
        <v>4</v>
      </c>
      <c r="F28" s="12">
        <v>4</v>
      </c>
      <c r="G28" s="166">
        <v>35</v>
      </c>
      <c r="H28" s="166">
        <f t="shared" si="0"/>
        <v>61</v>
      </c>
      <c r="I28" s="168">
        <f t="shared" si="1"/>
        <v>45.185185185185183</v>
      </c>
    </row>
    <row r="29" spans="1:9" ht="15.75">
      <c r="A29" s="88">
        <v>22</v>
      </c>
      <c r="B29" s="187" t="s">
        <v>1313</v>
      </c>
      <c r="C29" s="125">
        <v>13.5</v>
      </c>
      <c r="D29" s="12">
        <v>4</v>
      </c>
      <c r="E29" s="12">
        <v>4</v>
      </c>
      <c r="F29" s="12">
        <v>4</v>
      </c>
      <c r="G29" s="166">
        <v>27</v>
      </c>
      <c r="H29" s="166">
        <f t="shared" si="0"/>
        <v>52.5</v>
      </c>
      <c r="I29" s="168">
        <f t="shared" si="1"/>
        <v>38.888888888888893</v>
      </c>
    </row>
    <row r="30" spans="1:9" ht="15.75">
      <c r="A30" s="88">
        <v>23</v>
      </c>
      <c r="B30" s="187" t="s">
        <v>1314</v>
      </c>
      <c r="C30" s="125">
        <v>28</v>
      </c>
      <c r="D30" s="12">
        <v>5</v>
      </c>
      <c r="E30" s="12">
        <v>5</v>
      </c>
      <c r="F30" s="12">
        <v>5</v>
      </c>
      <c r="G30" s="166">
        <v>51</v>
      </c>
      <c r="H30" s="166">
        <f t="shared" si="0"/>
        <v>94</v>
      </c>
      <c r="I30" s="168">
        <f t="shared" si="1"/>
        <v>69.629629629629633</v>
      </c>
    </row>
    <row r="31" spans="1:9" ht="15.75">
      <c r="A31" s="88">
        <v>24</v>
      </c>
      <c r="B31" s="187" t="s">
        <v>1315</v>
      </c>
      <c r="C31" s="125">
        <v>13.5</v>
      </c>
      <c r="D31" s="12">
        <v>4</v>
      </c>
      <c r="E31" s="12">
        <v>4</v>
      </c>
      <c r="F31" s="12">
        <v>5</v>
      </c>
      <c r="G31" s="166">
        <v>35</v>
      </c>
      <c r="H31" s="166">
        <f t="shared" si="0"/>
        <v>61.5</v>
      </c>
      <c r="I31" s="168">
        <f t="shared" si="1"/>
        <v>45.555555555555557</v>
      </c>
    </row>
    <row r="32" spans="1:9" ht="15.75">
      <c r="A32" s="88">
        <v>25</v>
      </c>
      <c r="B32" s="187" t="s">
        <v>1316</v>
      </c>
      <c r="C32" s="125">
        <v>18.5</v>
      </c>
      <c r="D32" s="12">
        <v>4</v>
      </c>
      <c r="E32" s="12">
        <v>4</v>
      </c>
      <c r="F32" s="12">
        <v>5</v>
      </c>
      <c r="G32" s="166">
        <v>32.5</v>
      </c>
      <c r="H32" s="166">
        <f t="shared" si="0"/>
        <v>64</v>
      </c>
      <c r="I32" s="168">
        <f t="shared" si="1"/>
        <v>47.407407407407412</v>
      </c>
    </row>
    <row r="33" spans="1:9" ht="15.75">
      <c r="A33" s="88">
        <v>26</v>
      </c>
      <c r="B33" s="187" t="s">
        <v>1317</v>
      </c>
      <c r="C33" s="125">
        <v>13</v>
      </c>
      <c r="D33" s="12">
        <v>4</v>
      </c>
      <c r="E33" s="12">
        <v>4</v>
      </c>
      <c r="F33" s="12">
        <v>4</v>
      </c>
      <c r="G33" s="166">
        <v>28.5</v>
      </c>
      <c r="H33" s="166">
        <f t="shared" si="0"/>
        <v>53.5</v>
      </c>
      <c r="I33" s="168">
        <f t="shared" si="1"/>
        <v>39.629629629629633</v>
      </c>
    </row>
    <row r="34" spans="1:9" ht="15.75">
      <c r="A34" s="88">
        <v>27</v>
      </c>
      <c r="B34" s="187" t="s">
        <v>1318</v>
      </c>
      <c r="C34" s="125">
        <v>6</v>
      </c>
      <c r="D34" s="12"/>
      <c r="E34" s="12"/>
      <c r="F34" s="12"/>
      <c r="G34" s="166"/>
      <c r="H34" s="166">
        <f t="shared" si="0"/>
        <v>6</v>
      </c>
      <c r="I34" s="168">
        <f t="shared" si="1"/>
        <v>4.4444444444444446</v>
      </c>
    </row>
    <row r="35" spans="1:9" ht="15.75">
      <c r="A35" s="88">
        <v>28</v>
      </c>
      <c r="B35" s="187" t="s">
        <v>1319</v>
      </c>
      <c r="C35" s="125">
        <v>21.5</v>
      </c>
      <c r="D35" s="12">
        <v>4</v>
      </c>
      <c r="E35" s="12">
        <v>4</v>
      </c>
      <c r="F35" s="12">
        <v>5</v>
      </c>
      <c r="G35" s="166">
        <v>56</v>
      </c>
      <c r="H35" s="166">
        <f t="shared" si="0"/>
        <v>90.5</v>
      </c>
      <c r="I35" s="168">
        <f t="shared" si="1"/>
        <v>67.037037037037038</v>
      </c>
    </row>
    <row r="36" spans="1:9" ht="15.75">
      <c r="A36" s="88">
        <v>29</v>
      </c>
      <c r="B36" s="187" t="s">
        <v>1320</v>
      </c>
      <c r="C36" s="125">
        <v>18.5</v>
      </c>
      <c r="D36" s="12">
        <v>4</v>
      </c>
      <c r="E36" s="12">
        <v>4</v>
      </c>
      <c r="F36" s="12">
        <v>4</v>
      </c>
      <c r="G36" s="166">
        <v>30.5</v>
      </c>
      <c r="H36" s="166">
        <f t="shared" si="0"/>
        <v>61</v>
      </c>
      <c r="I36" s="168">
        <f t="shared" si="1"/>
        <v>45.185185185185183</v>
      </c>
    </row>
    <row r="37" spans="1:9" ht="15.75">
      <c r="A37" s="88">
        <v>30</v>
      </c>
      <c r="B37" s="187" t="s">
        <v>1321</v>
      </c>
      <c r="C37" s="125">
        <v>19.5</v>
      </c>
      <c r="D37" s="12">
        <v>4</v>
      </c>
      <c r="E37" s="12">
        <v>4</v>
      </c>
      <c r="F37" s="12">
        <v>4</v>
      </c>
      <c r="G37" s="166">
        <v>27</v>
      </c>
      <c r="H37" s="166">
        <f t="shared" si="0"/>
        <v>58.5</v>
      </c>
      <c r="I37" s="168">
        <f t="shared" si="1"/>
        <v>43.333333333333336</v>
      </c>
    </row>
    <row r="38" spans="1:9" ht="15.75">
      <c r="A38" s="88">
        <v>31</v>
      </c>
      <c r="B38" s="187" t="s">
        <v>1322</v>
      </c>
      <c r="C38" s="125">
        <v>36.5</v>
      </c>
      <c r="D38" s="12">
        <v>5</v>
      </c>
      <c r="E38" s="12">
        <v>5</v>
      </c>
      <c r="F38" s="12">
        <v>5</v>
      </c>
      <c r="G38" s="166">
        <v>65.5</v>
      </c>
      <c r="H38" s="166">
        <f t="shared" si="0"/>
        <v>117</v>
      </c>
      <c r="I38" s="168">
        <f t="shared" si="1"/>
        <v>86.666666666666671</v>
      </c>
    </row>
    <row r="39" spans="1:9" ht="15.75">
      <c r="A39" s="88">
        <v>32</v>
      </c>
      <c r="B39" s="187" t="s">
        <v>1323</v>
      </c>
      <c r="C39" s="125">
        <v>31.5</v>
      </c>
      <c r="D39" s="12">
        <v>5</v>
      </c>
      <c r="E39" s="12">
        <v>5</v>
      </c>
      <c r="F39" s="12">
        <v>5</v>
      </c>
      <c r="G39" s="166">
        <v>62</v>
      </c>
      <c r="H39" s="166">
        <f t="shared" si="0"/>
        <v>108.5</v>
      </c>
      <c r="I39" s="168">
        <f t="shared" si="1"/>
        <v>80.370370370370367</v>
      </c>
    </row>
    <row r="40" spans="1:9" ht="15.75">
      <c r="A40" s="88">
        <v>33</v>
      </c>
      <c r="B40" s="187" t="s">
        <v>1324</v>
      </c>
      <c r="C40" s="125">
        <v>28.5</v>
      </c>
      <c r="D40" s="12">
        <v>5</v>
      </c>
      <c r="E40" s="12">
        <v>4</v>
      </c>
      <c r="F40" s="12">
        <v>5</v>
      </c>
      <c r="G40" s="166">
        <v>57</v>
      </c>
      <c r="H40" s="166">
        <f t="shared" si="0"/>
        <v>99.5</v>
      </c>
      <c r="I40" s="168">
        <f t="shared" si="1"/>
        <v>73.703703703703709</v>
      </c>
    </row>
    <row r="41" spans="1:9" ht="15.75">
      <c r="A41" s="88">
        <v>34</v>
      </c>
      <c r="B41" s="187" t="s">
        <v>1325</v>
      </c>
      <c r="C41" s="136" t="s">
        <v>402</v>
      </c>
      <c r="D41" s="12">
        <v>4</v>
      </c>
      <c r="E41" s="12">
        <v>4</v>
      </c>
      <c r="F41" s="12">
        <v>4</v>
      </c>
      <c r="G41" s="166">
        <v>25.5</v>
      </c>
      <c r="H41" s="166">
        <f t="shared" si="0"/>
        <v>37.5</v>
      </c>
      <c r="I41" s="168">
        <f t="shared" si="1"/>
        <v>27.777777777777779</v>
      </c>
    </row>
    <row r="42" spans="1:9" ht="15.75">
      <c r="A42" s="88">
        <v>35</v>
      </c>
      <c r="B42" s="187" t="s">
        <v>1326</v>
      </c>
      <c r="C42" s="125">
        <v>20.5</v>
      </c>
      <c r="D42" s="12">
        <v>4</v>
      </c>
      <c r="E42" s="12">
        <v>4</v>
      </c>
      <c r="F42" s="12">
        <v>4</v>
      </c>
      <c r="G42" s="166">
        <v>34</v>
      </c>
      <c r="H42" s="166">
        <f t="shared" si="0"/>
        <v>66.5</v>
      </c>
      <c r="I42" s="168">
        <f t="shared" si="1"/>
        <v>49.25925925925926</v>
      </c>
    </row>
    <row r="43" spans="1:9" ht="15.75">
      <c r="A43" s="88">
        <v>36</v>
      </c>
      <c r="B43" s="187" t="s">
        <v>1327</v>
      </c>
      <c r="C43" s="125">
        <v>13</v>
      </c>
      <c r="D43" s="12">
        <v>4</v>
      </c>
      <c r="E43" s="12">
        <v>4</v>
      </c>
      <c r="F43" s="12">
        <v>4</v>
      </c>
      <c r="G43" s="166">
        <v>22.5</v>
      </c>
      <c r="H43" s="166">
        <f t="shared" si="0"/>
        <v>47.5</v>
      </c>
      <c r="I43" s="168">
        <f t="shared" si="1"/>
        <v>35.185185185185183</v>
      </c>
    </row>
    <row r="44" spans="1:9" ht="15.75">
      <c r="A44" s="88">
        <v>37</v>
      </c>
      <c r="B44" s="187" t="s">
        <v>1328</v>
      </c>
      <c r="C44" s="125">
        <v>13</v>
      </c>
      <c r="D44" s="12">
        <v>4</v>
      </c>
      <c r="E44" s="12">
        <v>4</v>
      </c>
      <c r="F44" s="12">
        <v>4</v>
      </c>
      <c r="G44" s="166">
        <v>13</v>
      </c>
      <c r="H44" s="166">
        <f t="shared" si="0"/>
        <v>38</v>
      </c>
      <c r="I44" s="168">
        <f t="shared" si="1"/>
        <v>28.148148148148149</v>
      </c>
    </row>
    <row r="45" spans="1:9" ht="15.75">
      <c r="A45" s="88">
        <v>38</v>
      </c>
      <c r="B45" s="187" t="s">
        <v>1329</v>
      </c>
      <c r="C45" s="188">
        <v>19</v>
      </c>
      <c r="D45" s="12">
        <v>4</v>
      </c>
      <c r="E45" s="12">
        <v>4</v>
      </c>
      <c r="F45" s="12">
        <v>4</v>
      </c>
      <c r="G45" s="166">
        <v>39</v>
      </c>
      <c r="H45" s="166">
        <f t="shared" si="0"/>
        <v>70</v>
      </c>
      <c r="I45" s="168">
        <f t="shared" si="1"/>
        <v>51.851851851851848</v>
      </c>
    </row>
    <row r="46" spans="1:9" ht="15.75">
      <c r="A46" s="88">
        <v>39</v>
      </c>
      <c r="B46" s="187" t="s">
        <v>1330</v>
      </c>
      <c r="C46" s="125">
        <v>14.5</v>
      </c>
      <c r="D46" s="12">
        <v>4</v>
      </c>
      <c r="E46" s="12">
        <v>4</v>
      </c>
      <c r="F46" s="12">
        <v>4</v>
      </c>
      <c r="G46" s="166">
        <v>29</v>
      </c>
      <c r="H46" s="166">
        <f t="shared" si="0"/>
        <v>55.5</v>
      </c>
      <c r="I46" s="168">
        <f t="shared" si="1"/>
        <v>41.111111111111107</v>
      </c>
    </row>
    <row r="47" spans="1:9">
      <c r="A47" s="46"/>
      <c r="B47" s="46"/>
      <c r="C47" s="46"/>
      <c r="D47" s="46"/>
      <c r="E47" s="46"/>
      <c r="F47" s="46"/>
      <c r="G47" s="46"/>
      <c r="H47" s="46"/>
      <c r="I47" s="189"/>
    </row>
    <row r="48" spans="1:9" ht="15.75" thickBot="1">
      <c r="A48" s="46" t="s">
        <v>55</v>
      </c>
      <c r="B48" s="46"/>
      <c r="C48" s="46"/>
      <c r="D48" s="46"/>
      <c r="E48" s="46"/>
      <c r="F48" s="46"/>
      <c r="G48" s="46"/>
      <c r="H48" s="46"/>
      <c r="I48" s="189"/>
    </row>
    <row r="49" spans="1:9" ht="15.75">
      <c r="A49" s="12">
        <v>1</v>
      </c>
      <c r="B49" s="190" t="s">
        <v>1331</v>
      </c>
      <c r="C49" s="148">
        <v>34</v>
      </c>
      <c r="D49" s="12">
        <v>5</v>
      </c>
      <c r="E49" s="12">
        <v>5</v>
      </c>
      <c r="F49" s="12">
        <v>5</v>
      </c>
      <c r="G49" s="148">
        <v>66.5</v>
      </c>
      <c r="H49" s="12">
        <f t="shared" ref="H49:H88" si="2">SUM(C49:G49)</f>
        <v>115.5</v>
      </c>
      <c r="I49" s="15">
        <f t="shared" ref="I49:I88" si="3">H49/135*100</f>
        <v>85.555555555555557</v>
      </c>
    </row>
    <row r="50" spans="1:9" ht="15.75">
      <c r="A50" s="88">
        <v>2</v>
      </c>
      <c r="B50" s="191" t="s">
        <v>1332</v>
      </c>
      <c r="C50" s="125">
        <v>28</v>
      </c>
      <c r="D50" s="12">
        <v>5</v>
      </c>
      <c r="E50" s="12">
        <v>5</v>
      </c>
      <c r="F50" s="12">
        <v>4</v>
      </c>
      <c r="G50" s="125">
        <v>43.5</v>
      </c>
      <c r="H50" s="12">
        <f t="shared" si="2"/>
        <v>85.5</v>
      </c>
      <c r="I50" s="15">
        <f t="shared" si="3"/>
        <v>63.333333333333329</v>
      </c>
    </row>
    <row r="51" spans="1:9" ht="15.75">
      <c r="A51" s="88">
        <v>3</v>
      </c>
      <c r="B51" s="191" t="s">
        <v>1333</v>
      </c>
      <c r="C51" s="125">
        <v>17</v>
      </c>
      <c r="D51" s="12">
        <v>4</v>
      </c>
      <c r="E51" s="12">
        <v>4</v>
      </c>
      <c r="F51" s="12">
        <v>5</v>
      </c>
      <c r="G51" s="125" t="s">
        <v>1334</v>
      </c>
      <c r="H51" s="12">
        <f t="shared" si="2"/>
        <v>30</v>
      </c>
      <c r="I51" s="15">
        <f t="shared" si="3"/>
        <v>22.222222222222221</v>
      </c>
    </row>
    <row r="52" spans="1:9" ht="15.75">
      <c r="A52" s="88">
        <v>4</v>
      </c>
      <c r="B52" s="192" t="s">
        <v>1335</v>
      </c>
      <c r="C52" s="125">
        <v>26</v>
      </c>
      <c r="D52" s="12">
        <v>5</v>
      </c>
      <c r="E52" s="12">
        <v>4</v>
      </c>
      <c r="F52" s="12">
        <v>5</v>
      </c>
      <c r="G52" s="125">
        <v>54</v>
      </c>
      <c r="H52" s="12">
        <f t="shared" si="2"/>
        <v>94</v>
      </c>
      <c r="I52" s="15">
        <f t="shared" si="3"/>
        <v>69.629629629629633</v>
      </c>
    </row>
    <row r="53" spans="1:9" ht="15.75">
      <c r="A53" s="88">
        <v>5</v>
      </c>
      <c r="B53" s="192" t="s">
        <v>1336</v>
      </c>
      <c r="C53" s="125">
        <v>28</v>
      </c>
      <c r="D53" s="12">
        <v>5</v>
      </c>
      <c r="E53" s="12">
        <v>5</v>
      </c>
      <c r="F53" s="12">
        <v>5</v>
      </c>
      <c r="G53" s="125">
        <v>59.5</v>
      </c>
      <c r="H53" s="12">
        <f t="shared" si="2"/>
        <v>102.5</v>
      </c>
      <c r="I53" s="15">
        <f t="shared" si="3"/>
        <v>75.925925925925924</v>
      </c>
    </row>
    <row r="54" spans="1:9" ht="15.75">
      <c r="A54" s="88">
        <v>6</v>
      </c>
      <c r="B54" s="192" t="s">
        <v>1337</v>
      </c>
      <c r="C54" s="125">
        <v>35</v>
      </c>
      <c r="D54" s="12">
        <v>5</v>
      </c>
      <c r="E54" s="12">
        <v>5</v>
      </c>
      <c r="F54" s="12">
        <v>5</v>
      </c>
      <c r="G54" s="125">
        <v>77.5</v>
      </c>
      <c r="H54" s="12">
        <f t="shared" si="2"/>
        <v>127.5</v>
      </c>
      <c r="I54" s="15">
        <f t="shared" si="3"/>
        <v>94.444444444444443</v>
      </c>
    </row>
    <row r="55" spans="1:9" ht="15.75">
      <c r="A55" s="88">
        <v>7</v>
      </c>
      <c r="B55" s="191" t="s">
        <v>1338</v>
      </c>
      <c r="C55" s="125">
        <v>16</v>
      </c>
      <c r="D55" s="12">
        <v>4</v>
      </c>
      <c r="E55" s="12">
        <v>4</v>
      </c>
      <c r="F55" s="12">
        <v>4</v>
      </c>
      <c r="G55" s="125" t="s">
        <v>402</v>
      </c>
      <c r="H55" s="12">
        <f t="shared" si="2"/>
        <v>28</v>
      </c>
      <c r="I55" s="15">
        <f t="shared" si="3"/>
        <v>20.74074074074074</v>
      </c>
    </row>
    <row r="56" spans="1:9" ht="29.25">
      <c r="A56" s="88">
        <v>8</v>
      </c>
      <c r="B56" s="192" t="s">
        <v>1339</v>
      </c>
      <c r="C56" s="125">
        <v>23</v>
      </c>
      <c r="D56" s="12">
        <v>4</v>
      </c>
      <c r="E56" s="12">
        <v>4</v>
      </c>
      <c r="F56" s="12">
        <v>4</v>
      </c>
      <c r="G56" s="125">
        <v>46</v>
      </c>
      <c r="H56" s="12">
        <f t="shared" si="2"/>
        <v>81</v>
      </c>
      <c r="I56" s="15">
        <f t="shared" si="3"/>
        <v>60</v>
      </c>
    </row>
    <row r="57" spans="1:9" ht="15.75">
      <c r="A57" s="88">
        <v>9</v>
      </c>
      <c r="B57" s="191" t="s">
        <v>1340</v>
      </c>
      <c r="C57" s="125">
        <v>28</v>
      </c>
      <c r="D57" s="12">
        <v>5</v>
      </c>
      <c r="E57" s="12">
        <v>5</v>
      </c>
      <c r="F57" s="12">
        <v>4</v>
      </c>
      <c r="G57" s="125">
        <v>49.5</v>
      </c>
      <c r="H57" s="12">
        <f t="shared" si="2"/>
        <v>91.5</v>
      </c>
      <c r="I57" s="15">
        <f t="shared" si="3"/>
        <v>67.777777777777786</v>
      </c>
    </row>
    <row r="58" spans="1:9" ht="15.75">
      <c r="A58" s="88">
        <v>10</v>
      </c>
      <c r="B58" s="192" t="s">
        <v>1341</v>
      </c>
      <c r="C58" s="125">
        <v>27</v>
      </c>
      <c r="D58" s="12">
        <v>5</v>
      </c>
      <c r="E58" s="12">
        <v>5</v>
      </c>
      <c r="F58" s="12">
        <v>4</v>
      </c>
      <c r="G58" s="125">
        <v>53</v>
      </c>
      <c r="H58" s="12">
        <f t="shared" si="2"/>
        <v>94</v>
      </c>
      <c r="I58" s="15">
        <f t="shared" si="3"/>
        <v>69.629629629629633</v>
      </c>
    </row>
    <row r="59" spans="1:9" ht="15.75">
      <c r="A59" s="88">
        <v>11</v>
      </c>
      <c r="B59" s="191" t="s">
        <v>1342</v>
      </c>
      <c r="C59" s="125">
        <v>18</v>
      </c>
      <c r="D59" s="12">
        <v>4</v>
      </c>
      <c r="E59" s="12">
        <v>4</v>
      </c>
      <c r="F59" s="12">
        <v>4</v>
      </c>
      <c r="G59" s="125">
        <v>39</v>
      </c>
      <c r="H59" s="12">
        <f t="shared" si="2"/>
        <v>69</v>
      </c>
      <c r="I59" s="15">
        <f t="shared" si="3"/>
        <v>51.111111111111107</v>
      </c>
    </row>
    <row r="60" spans="1:9" ht="15.75">
      <c r="A60" s="88">
        <v>12</v>
      </c>
      <c r="B60" s="192" t="s">
        <v>1343</v>
      </c>
      <c r="C60" s="125">
        <v>11</v>
      </c>
      <c r="D60" s="12">
        <v>4</v>
      </c>
      <c r="E60" s="12">
        <v>4</v>
      </c>
      <c r="F60" s="12">
        <v>4</v>
      </c>
      <c r="G60" s="125">
        <v>38</v>
      </c>
      <c r="H60" s="12">
        <f t="shared" si="2"/>
        <v>61</v>
      </c>
      <c r="I60" s="15">
        <f t="shared" si="3"/>
        <v>45.185185185185183</v>
      </c>
    </row>
    <row r="61" spans="1:9" ht="15.75">
      <c r="A61" s="88">
        <v>13</v>
      </c>
      <c r="B61" s="191" t="s">
        <v>1344</v>
      </c>
      <c r="C61" s="125">
        <v>29</v>
      </c>
      <c r="D61" s="12">
        <v>5</v>
      </c>
      <c r="E61" s="12">
        <v>4</v>
      </c>
      <c r="F61" s="12">
        <v>5</v>
      </c>
      <c r="G61" s="125">
        <v>52</v>
      </c>
      <c r="H61" s="12">
        <f t="shared" si="2"/>
        <v>95</v>
      </c>
      <c r="I61" s="15">
        <f t="shared" si="3"/>
        <v>70.370370370370367</v>
      </c>
    </row>
    <row r="62" spans="1:9" ht="15.75">
      <c r="A62" s="88">
        <v>14</v>
      </c>
      <c r="B62" s="192" t="s">
        <v>1345</v>
      </c>
      <c r="C62" s="125">
        <v>18</v>
      </c>
      <c r="D62" s="12">
        <v>4</v>
      </c>
      <c r="E62" s="12">
        <v>4</v>
      </c>
      <c r="F62" s="12">
        <v>4</v>
      </c>
      <c r="G62" s="125">
        <v>44.5</v>
      </c>
      <c r="H62" s="12">
        <f t="shared" si="2"/>
        <v>74.5</v>
      </c>
      <c r="I62" s="15">
        <f t="shared" si="3"/>
        <v>55.185185185185183</v>
      </c>
    </row>
    <row r="63" spans="1:9" ht="15.75">
      <c r="A63" s="88">
        <v>15</v>
      </c>
      <c r="B63" s="191" t="s">
        <v>1346</v>
      </c>
      <c r="C63" s="125">
        <v>12</v>
      </c>
      <c r="D63" s="12">
        <v>4</v>
      </c>
      <c r="E63" s="12">
        <v>4</v>
      </c>
      <c r="F63" s="12">
        <v>4</v>
      </c>
      <c r="G63" s="125">
        <v>40.5</v>
      </c>
      <c r="H63" s="12">
        <f t="shared" si="2"/>
        <v>64.5</v>
      </c>
      <c r="I63" s="15">
        <f t="shared" si="3"/>
        <v>47.777777777777779</v>
      </c>
    </row>
    <row r="64" spans="1:9" ht="15.75">
      <c r="A64" s="88">
        <v>16</v>
      </c>
      <c r="B64" s="192" t="s">
        <v>1347</v>
      </c>
      <c r="C64" s="125">
        <v>29.5</v>
      </c>
      <c r="D64" s="12">
        <v>5</v>
      </c>
      <c r="E64" s="12">
        <v>4</v>
      </c>
      <c r="F64" s="12">
        <v>5</v>
      </c>
      <c r="G64" s="125">
        <v>52.5</v>
      </c>
      <c r="H64" s="12">
        <f t="shared" si="2"/>
        <v>96</v>
      </c>
      <c r="I64" s="15">
        <f t="shared" si="3"/>
        <v>71.111111111111114</v>
      </c>
    </row>
    <row r="65" spans="1:9" ht="15.75">
      <c r="A65" s="88">
        <v>17</v>
      </c>
      <c r="B65" s="191" t="s">
        <v>1348</v>
      </c>
      <c r="C65" s="125">
        <v>31</v>
      </c>
      <c r="D65" s="12">
        <v>5</v>
      </c>
      <c r="E65" s="12">
        <v>5</v>
      </c>
      <c r="F65" s="12">
        <v>5</v>
      </c>
      <c r="G65" s="125">
        <v>54</v>
      </c>
      <c r="H65" s="12">
        <f t="shared" si="2"/>
        <v>100</v>
      </c>
      <c r="I65" s="15">
        <f t="shared" si="3"/>
        <v>74.074074074074076</v>
      </c>
    </row>
    <row r="66" spans="1:9" ht="15.75">
      <c r="A66" s="88">
        <v>18</v>
      </c>
      <c r="B66" s="191" t="s">
        <v>1349</v>
      </c>
      <c r="C66" s="125">
        <v>24.5</v>
      </c>
      <c r="D66" s="12">
        <v>4</v>
      </c>
      <c r="E66" s="12">
        <v>4</v>
      </c>
      <c r="F66" s="12">
        <v>4</v>
      </c>
      <c r="G66" s="125">
        <v>40</v>
      </c>
      <c r="H66" s="12">
        <f t="shared" si="2"/>
        <v>76.5</v>
      </c>
      <c r="I66" s="15">
        <f t="shared" si="3"/>
        <v>56.666666666666664</v>
      </c>
    </row>
    <row r="67" spans="1:9" ht="15.75">
      <c r="A67" s="88">
        <v>19</v>
      </c>
      <c r="B67" s="192" t="s">
        <v>1350</v>
      </c>
      <c r="C67" s="125">
        <v>17</v>
      </c>
      <c r="D67" s="12">
        <v>4</v>
      </c>
      <c r="E67" s="12">
        <v>4</v>
      </c>
      <c r="F67" s="12">
        <v>4</v>
      </c>
      <c r="G67" s="125">
        <v>30.5</v>
      </c>
      <c r="H67" s="12">
        <f t="shared" si="2"/>
        <v>59.5</v>
      </c>
      <c r="I67" s="15">
        <f t="shared" si="3"/>
        <v>44.074074074074076</v>
      </c>
    </row>
    <row r="68" spans="1:9" ht="15.75">
      <c r="A68" s="88">
        <v>20</v>
      </c>
      <c r="B68" s="191" t="s">
        <v>1351</v>
      </c>
      <c r="C68" s="125">
        <v>19</v>
      </c>
      <c r="D68" s="12">
        <v>4</v>
      </c>
      <c r="E68" s="12">
        <v>4</v>
      </c>
      <c r="F68" s="12">
        <v>4</v>
      </c>
      <c r="G68" s="125">
        <v>50</v>
      </c>
      <c r="H68" s="12">
        <f t="shared" si="2"/>
        <v>81</v>
      </c>
      <c r="I68" s="15">
        <f t="shared" si="3"/>
        <v>60</v>
      </c>
    </row>
    <row r="69" spans="1:9" ht="15.75">
      <c r="A69" s="88">
        <v>21</v>
      </c>
      <c r="B69" s="192" t="s">
        <v>1352</v>
      </c>
      <c r="C69" s="125">
        <v>35</v>
      </c>
      <c r="D69" s="12">
        <v>5</v>
      </c>
      <c r="E69" s="12">
        <v>5</v>
      </c>
      <c r="F69" s="12">
        <v>5</v>
      </c>
      <c r="G69" s="125">
        <v>70.5</v>
      </c>
      <c r="H69" s="12">
        <f t="shared" si="2"/>
        <v>120.5</v>
      </c>
      <c r="I69" s="15">
        <f t="shared" si="3"/>
        <v>89.259259259259267</v>
      </c>
    </row>
    <row r="70" spans="1:9" ht="15.75">
      <c r="A70" s="88">
        <v>22</v>
      </c>
      <c r="B70" s="192" t="s">
        <v>1353</v>
      </c>
      <c r="C70" s="125">
        <v>37</v>
      </c>
      <c r="D70" s="12">
        <v>5</v>
      </c>
      <c r="E70" s="12">
        <v>5</v>
      </c>
      <c r="F70" s="12">
        <v>5</v>
      </c>
      <c r="G70" s="125">
        <v>63.5</v>
      </c>
      <c r="H70" s="12">
        <f t="shared" si="2"/>
        <v>115.5</v>
      </c>
      <c r="I70" s="15">
        <f t="shared" si="3"/>
        <v>85.555555555555557</v>
      </c>
    </row>
    <row r="71" spans="1:9" ht="15.75">
      <c r="A71" s="88">
        <v>23</v>
      </c>
      <c r="B71" s="191" t="s">
        <v>1354</v>
      </c>
      <c r="C71" s="125">
        <v>32.5</v>
      </c>
      <c r="D71" s="12">
        <v>5</v>
      </c>
      <c r="E71" s="12">
        <v>5</v>
      </c>
      <c r="F71" s="12">
        <v>5</v>
      </c>
      <c r="G71" s="125">
        <v>40</v>
      </c>
      <c r="H71" s="12">
        <f t="shared" si="2"/>
        <v>87.5</v>
      </c>
      <c r="I71" s="15">
        <f t="shared" si="3"/>
        <v>64.81481481481481</v>
      </c>
    </row>
    <row r="72" spans="1:9" ht="29.25">
      <c r="A72" s="88">
        <v>24</v>
      </c>
      <c r="B72" s="192" t="s">
        <v>1355</v>
      </c>
      <c r="C72" s="125">
        <v>23.5</v>
      </c>
      <c r="D72" s="12">
        <v>4</v>
      </c>
      <c r="E72" s="12">
        <v>4</v>
      </c>
      <c r="F72" s="12">
        <v>4</v>
      </c>
      <c r="G72" s="125">
        <v>60.5</v>
      </c>
      <c r="H72" s="12">
        <f t="shared" si="2"/>
        <v>96</v>
      </c>
      <c r="I72" s="15">
        <f t="shared" si="3"/>
        <v>71.111111111111114</v>
      </c>
    </row>
    <row r="73" spans="1:9" ht="15.75">
      <c r="A73" s="88">
        <v>25</v>
      </c>
      <c r="B73" s="191" t="s">
        <v>1356</v>
      </c>
      <c r="C73" s="125">
        <v>15</v>
      </c>
      <c r="D73" s="12">
        <v>4</v>
      </c>
      <c r="E73" s="12">
        <v>4</v>
      </c>
      <c r="F73" s="12">
        <v>4</v>
      </c>
      <c r="G73" s="125">
        <v>35</v>
      </c>
      <c r="H73" s="12">
        <f t="shared" si="2"/>
        <v>62</v>
      </c>
      <c r="I73" s="15">
        <f t="shared" si="3"/>
        <v>45.925925925925924</v>
      </c>
    </row>
    <row r="74" spans="1:9" ht="29.25">
      <c r="A74" s="88">
        <v>26</v>
      </c>
      <c r="B74" s="192" t="s">
        <v>1357</v>
      </c>
      <c r="C74" s="125">
        <v>35</v>
      </c>
      <c r="D74" s="12">
        <v>5</v>
      </c>
      <c r="E74" s="12">
        <v>5</v>
      </c>
      <c r="F74" s="12">
        <v>5</v>
      </c>
      <c r="G74" s="125">
        <v>62.5</v>
      </c>
      <c r="H74" s="12">
        <f t="shared" si="2"/>
        <v>112.5</v>
      </c>
      <c r="I74" s="15">
        <f t="shared" si="3"/>
        <v>83.333333333333343</v>
      </c>
    </row>
    <row r="75" spans="1:9" ht="15.75">
      <c r="A75" s="88">
        <v>27</v>
      </c>
      <c r="B75" s="192" t="s">
        <v>1358</v>
      </c>
      <c r="C75" s="125">
        <v>28</v>
      </c>
      <c r="D75" s="12">
        <v>5</v>
      </c>
      <c r="E75" s="12">
        <v>5</v>
      </c>
      <c r="F75" s="12">
        <v>5</v>
      </c>
      <c r="G75" s="125">
        <v>67.5</v>
      </c>
      <c r="H75" s="12">
        <f t="shared" si="2"/>
        <v>110.5</v>
      </c>
      <c r="I75" s="15">
        <f t="shared" si="3"/>
        <v>81.851851851851848</v>
      </c>
    </row>
    <row r="76" spans="1:9" ht="15.75">
      <c r="A76" s="88">
        <v>28</v>
      </c>
      <c r="B76" s="191" t="s">
        <v>1359</v>
      </c>
      <c r="C76" s="125">
        <v>26.5</v>
      </c>
      <c r="D76" s="12">
        <v>5</v>
      </c>
      <c r="E76" s="12">
        <v>4</v>
      </c>
      <c r="F76" s="12">
        <v>4</v>
      </c>
      <c r="G76" s="125">
        <v>66</v>
      </c>
      <c r="H76" s="12">
        <f t="shared" si="2"/>
        <v>105.5</v>
      </c>
      <c r="I76" s="15">
        <f t="shared" si="3"/>
        <v>78.148148148148138</v>
      </c>
    </row>
    <row r="77" spans="1:9" ht="15.75">
      <c r="A77" s="88">
        <v>29</v>
      </c>
      <c r="B77" s="192" t="s">
        <v>1360</v>
      </c>
      <c r="C77" s="125">
        <v>19</v>
      </c>
      <c r="D77" s="12">
        <v>4</v>
      </c>
      <c r="E77" s="12">
        <v>4</v>
      </c>
      <c r="F77" s="12">
        <v>4</v>
      </c>
      <c r="G77" s="125">
        <v>43</v>
      </c>
      <c r="H77" s="12">
        <f t="shared" si="2"/>
        <v>74</v>
      </c>
      <c r="I77" s="15">
        <f t="shared" si="3"/>
        <v>54.814814814814817</v>
      </c>
    </row>
    <row r="78" spans="1:9" ht="15.75">
      <c r="A78" s="88">
        <v>30</v>
      </c>
      <c r="B78" s="191" t="s">
        <v>1361</v>
      </c>
      <c r="C78" s="125">
        <v>24.5</v>
      </c>
      <c r="D78" s="12">
        <v>4</v>
      </c>
      <c r="E78" s="12">
        <v>4</v>
      </c>
      <c r="F78" s="12">
        <v>4</v>
      </c>
      <c r="G78" s="125">
        <v>55</v>
      </c>
      <c r="H78" s="12">
        <f t="shared" si="2"/>
        <v>91.5</v>
      </c>
      <c r="I78" s="15">
        <f t="shared" si="3"/>
        <v>67.777777777777786</v>
      </c>
    </row>
    <row r="79" spans="1:9" ht="15.75">
      <c r="A79" s="88">
        <v>31</v>
      </c>
      <c r="B79" s="191" t="s">
        <v>1362</v>
      </c>
      <c r="C79" s="125">
        <v>17</v>
      </c>
      <c r="D79" s="12">
        <v>4</v>
      </c>
      <c r="E79" s="12">
        <v>4</v>
      </c>
      <c r="F79" s="12">
        <v>4</v>
      </c>
      <c r="G79" s="125">
        <v>39.5</v>
      </c>
      <c r="H79" s="12">
        <f t="shared" si="2"/>
        <v>68.5</v>
      </c>
      <c r="I79" s="15">
        <f t="shared" si="3"/>
        <v>50.74074074074074</v>
      </c>
    </row>
    <row r="80" spans="1:9" ht="15.75">
      <c r="A80" s="88">
        <v>32</v>
      </c>
      <c r="B80" s="191" t="s">
        <v>1363</v>
      </c>
      <c r="C80" s="125">
        <v>39</v>
      </c>
      <c r="D80" s="12">
        <v>5</v>
      </c>
      <c r="E80" s="12">
        <v>5</v>
      </c>
      <c r="F80" s="12">
        <v>5</v>
      </c>
      <c r="G80" s="125">
        <v>75</v>
      </c>
      <c r="H80" s="12">
        <f t="shared" si="2"/>
        <v>129</v>
      </c>
      <c r="I80" s="15">
        <f t="shared" si="3"/>
        <v>95.555555555555557</v>
      </c>
    </row>
    <row r="81" spans="1:9" ht="15.75">
      <c r="A81" s="88">
        <v>33</v>
      </c>
      <c r="B81" s="192" t="s">
        <v>1364</v>
      </c>
      <c r="C81" s="125">
        <v>20.5</v>
      </c>
      <c r="D81" s="12">
        <v>4</v>
      </c>
      <c r="E81" s="12">
        <v>5</v>
      </c>
      <c r="F81" s="12">
        <v>4</v>
      </c>
      <c r="G81" s="125">
        <v>40.5</v>
      </c>
      <c r="H81" s="12">
        <f t="shared" si="2"/>
        <v>74</v>
      </c>
      <c r="I81" s="15">
        <f t="shared" si="3"/>
        <v>54.814814814814817</v>
      </c>
    </row>
    <row r="82" spans="1:9" ht="15.75">
      <c r="A82" s="88">
        <v>34</v>
      </c>
      <c r="B82" s="191" t="s">
        <v>1365</v>
      </c>
      <c r="C82" s="125">
        <v>18</v>
      </c>
      <c r="D82" s="12">
        <v>4</v>
      </c>
      <c r="E82" s="12">
        <v>4</v>
      </c>
      <c r="F82" s="12">
        <v>4</v>
      </c>
      <c r="G82" s="125">
        <v>35</v>
      </c>
      <c r="H82" s="12">
        <f t="shared" si="2"/>
        <v>65</v>
      </c>
      <c r="I82" s="15">
        <f t="shared" si="3"/>
        <v>48.148148148148145</v>
      </c>
    </row>
    <row r="83" spans="1:9" ht="15.75">
      <c r="A83" s="88">
        <v>35</v>
      </c>
      <c r="B83" s="192" t="s">
        <v>1366</v>
      </c>
      <c r="C83" s="125">
        <v>13.5</v>
      </c>
      <c r="D83" s="12">
        <v>4</v>
      </c>
      <c r="E83" s="12">
        <v>4</v>
      </c>
      <c r="F83" s="12">
        <v>4</v>
      </c>
      <c r="G83" s="125">
        <v>36</v>
      </c>
      <c r="H83" s="12">
        <f t="shared" si="2"/>
        <v>61.5</v>
      </c>
      <c r="I83" s="15">
        <f t="shared" si="3"/>
        <v>45.555555555555557</v>
      </c>
    </row>
    <row r="84" spans="1:9" ht="15.75">
      <c r="A84" s="88">
        <v>36</v>
      </c>
      <c r="B84" s="192" t="s">
        <v>1367</v>
      </c>
      <c r="C84" s="125">
        <v>32</v>
      </c>
      <c r="D84" s="12">
        <v>5</v>
      </c>
      <c r="E84" s="12">
        <v>5</v>
      </c>
      <c r="F84" s="12">
        <v>5</v>
      </c>
      <c r="G84" s="125">
        <v>69</v>
      </c>
      <c r="H84" s="12">
        <f t="shared" si="2"/>
        <v>116</v>
      </c>
      <c r="I84" s="15">
        <f t="shared" si="3"/>
        <v>85.925925925925924</v>
      </c>
    </row>
    <row r="85" spans="1:9" ht="15.75">
      <c r="A85" s="88">
        <v>37</v>
      </c>
      <c r="B85" s="192" t="s">
        <v>1368</v>
      </c>
      <c r="C85" s="125">
        <v>33.5</v>
      </c>
      <c r="D85" s="12">
        <v>5</v>
      </c>
      <c r="E85" s="12">
        <v>5</v>
      </c>
      <c r="F85" s="12">
        <v>5</v>
      </c>
      <c r="G85" s="125">
        <v>72</v>
      </c>
      <c r="H85" s="12">
        <f t="shared" si="2"/>
        <v>120.5</v>
      </c>
      <c r="I85" s="15">
        <f t="shared" si="3"/>
        <v>89.259259259259267</v>
      </c>
    </row>
    <row r="86" spans="1:9" ht="15.75">
      <c r="A86" s="88">
        <v>38</v>
      </c>
      <c r="B86" s="193" t="s">
        <v>1369</v>
      </c>
      <c r="C86" s="65">
        <v>21.5</v>
      </c>
      <c r="D86" s="12">
        <v>4</v>
      </c>
      <c r="E86" s="12">
        <v>5</v>
      </c>
      <c r="F86" s="12">
        <v>5</v>
      </c>
      <c r="G86" s="65">
        <v>60</v>
      </c>
      <c r="H86" s="12">
        <f t="shared" si="2"/>
        <v>95.5</v>
      </c>
      <c r="I86" s="15">
        <f t="shared" si="3"/>
        <v>70.740740740740733</v>
      </c>
    </row>
    <row r="87" spans="1:9" ht="15.75">
      <c r="A87" s="88">
        <v>39</v>
      </c>
      <c r="B87" s="191" t="s">
        <v>1370</v>
      </c>
      <c r="C87" s="125">
        <v>13</v>
      </c>
      <c r="D87" s="12">
        <v>4</v>
      </c>
      <c r="E87" s="12">
        <v>4</v>
      </c>
      <c r="F87" s="12">
        <v>5</v>
      </c>
      <c r="G87" s="125">
        <v>28</v>
      </c>
      <c r="H87" s="12">
        <f t="shared" si="2"/>
        <v>54</v>
      </c>
      <c r="I87" s="15">
        <f t="shared" si="3"/>
        <v>40</v>
      </c>
    </row>
    <row r="88" spans="1:9" ht="15.75">
      <c r="A88" s="88">
        <v>40</v>
      </c>
      <c r="B88" s="191" t="s">
        <v>1371</v>
      </c>
      <c r="C88" s="125">
        <v>6.5</v>
      </c>
      <c r="D88" s="12">
        <v>4</v>
      </c>
      <c r="E88" s="12">
        <v>4</v>
      </c>
      <c r="F88" s="12">
        <v>5</v>
      </c>
      <c r="G88" s="125">
        <v>11</v>
      </c>
      <c r="H88" s="12">
        <f t="shared" si="2"/>
        <v>30.5</v>
      </c>
      <c r="I88" s="15">
        <f t="shared" si="3"/>
        <v>22.592592592592592</v>
      </c>
    </row>
    <row r="89" spans="1:9">
      <c r="A89" s="46"/>
      <c r="B89" s="194"/>
      <c r="C89" s="46"/>
      <c r="D89" s="46"/>
      <c r="E89" s="46"/>
      <c r="F89" s="46"/>
      <c r="G89" s="46"/>
      <c r="H89" s="46"/>
      <c r="I89" s="189"/>
    </row>
    <row r="90" spans="1:9" ht="15.75" thickBot="1">
      <c r="A90" s="46" t="s">
        <v>98</v>
      </c>
      <c r="B90" s="46"/>
      <c r="C90" s="46"/>
      <c r="D90" s="46"/>
      <c r="E90" s="46"/>
      <c r="F90" s="46"/>
      <c r="G90" s="46"/>
      <c r="H90" s="46"/>
      <c r="I90" s="189"/>
    </row>
    <row r="91" spans="1:9" ht="15.75">
      <c r="A91" s="12">
        <v>1</v>
      </c>
      <c r="B91" s="160" t="s">
        <v>1372</v>
      </c>
      <c r="C91" s="195" t="s">
        <v>402</v>
      </c>
      <c r="D91" s="12">
        <v>4</v>
      </c>
      <c r="E91" s="12">
        <v>5</v>
      </c>
      <c r="F91" s="12">
        <v>5</v>
      </c>
      <c r="G91" s="196">
        <v>36.5</v>
      </c>
      <c r="H91" s="12">
        <f t="shared" ref="H91:H129" si="4">SUM(C91:G91)</f>
        <v>50.5</v>
      </c>
      <c r="I91" s="15">
        <f t="shared" ref="I91:I129" si="5">H91/135*100</f>
        <v>37.407407407407405</v>
      </c>
    </row>
    <row r="92" spans="1:9" ht="15.75">
      <c r="A92" s="88">
        <v>2</v>
      </c>
      <c r="B92" s="162" t="s">
        <v>1373</v>
      </c>
      <c r="C92" s="63">
        <v>35</v>
      </c>
      <c r="D92" s="12">
        <v>5</v>
      </c>
      <c r="E92" s="12">
        <v>5</v>
      </c>
      <c r="F92" s="12">
        <v>5</v>
      </c>
      <c r="G92" s="166">
        <v>74</v>
      </c>
      <c r="H92" s="12">
        <f t="shared" si="4"/>
        <v>124</v>
      </c>
      <c r="I92" s="15">
        <f t="shared" si="5"/>
        <v>91.851851851851848</v>
      </c>
    </row>
    <row r="93" spans="1:9" ht="15.75">
      <c r="A93" s="88">
        <v>3</v>
      </c>
      <c r="B93" s="162" t="s">
        <v>1374</v>
      </c>
      <c r="C93" s="63">
        <v>28</v>
      </c>
      <c r="D93" s="12">
        <v>5</v>
      </c>
      <c r="E93" s="12">
        <v>5</v>
      </c>
      <c r="F93" s="12">
        <v>5</v>
      </c>
      <c r="G93" s="166">
        <v>65</v>
      </c>
      <c r="H93" s="12">
        <f t="shared" si="4"/>
        <v>108</v>
      </c>
      <c r="I93" s="15">
        <f t="shared" si="5"/>
        <v>80</v>
      </c>
    </row>
    <row r="94" spans="1:9" ht="15.75">
      <c r="A94" s="88">
        <v>4</v>
      </c>
      <c r="B94" s="162" t="s">
        <v>1375</v>
      </c>
      <c r="C94" s="106">
        <v>22.5</v>
      </c>
      <c r="D94" s="12">
        <v>4</v>
      </c>
      <c r="E94" s="12">
        <v>5</v>
      </c>
      <c r="F94" s="12">
        <v>5</v>
      </c>
      <c r="G94" s="166">
        <v>44</v>
      </c>
      <c r="H94" s="12">
        <f t="shared" si="4"/>
        <v>80.5</v>
      </c>
      <c r="I94" s="15">
        <f t="shared" si="5"/>
        <v>59.629629629629633</v>
      </c>
    </row>
    <row r="95" spans="1:9" ht="15.75">
      <c r="A95" s="88">
        <v>5</v>
      </c>
      <c r="B95" s="162" t="s">
        <v>1376</v>
      </c>
      <c r="C95" s="106">
        <v>23.5</v>
      </c>
      <c r="D95" s="12">
        <v>4</v>
      </c>
      <c r="E95" s="12">
        <v>5</v>
      </c>
      <c r="F95" s="12">
        <v>5</v>
      </c>
      <c r="G95" s="166">
        <v>55</v>
      </c>
      <c r="H95" s="12">
        <f t="shared" si="4"/>
        <v>92.5</v>
      </c>
      <c r="I95" s="15">
        <f t="shared" si="5"/>
        <v>68.518518518518519</v>
      </c>
    </row>
    <row r="96" spans="1:9" ht="15.75">
      <c r="A96" s="88">
        <v>6</v>
      </c>
      <c r="B96" s="162" t="s">
        <v>1377</v>
      </c>
      <c r="C96" s="106">
        <v>19.5</v>
      </c>
      <c r="D96" s="12">
        <v>5</v>
      </c>
      <c r="E96" s="12">
        <v>5</v>
      </c>
      <c r="F96" s="12">
        <v>5</v>
      </c>
      <c r="G96" s="166">
        <v>55</v>
      </c>
      <c r="H96" s="12">
        <f t="shared" si="4"/>
        <v>89.5</v>
      </c>
      <c r="I96" s="15">
        <f t="shared" si="5"/>
        <v>66.296296296296305</v>
      </c>
    </row>
    <row r="97" spans="1:9" ht="15.75">
      <c r="A97" s="88">
        <v>7</v>
      </c>
      <c r="B97" s="162" t="s">
        <v>1378</v>
      </c>
      <c r="C97" s="106">
        <v>39</v>
      </c>
      <c r="D97" s="12">
        <v>5</v>
      </c>
      <c r="E97" s="12">
        <v>5</v>
      </c>
      <c r="F97" s="12">
        <v>5</v>
      </c>
      <c r="G97" s="166">
        <v>68</v>
      </c>
      <c r="H97" s="12">
        <f t="shared" si="4"/>
        <v>122</v>
      </c>
      <c r="I97" s="15">
        <f t="shared" si="5"/>
        <v>90.370370370370367</v>
      </c>
    </row>
    <row r="98" spans="1:9" ht="15.75">
      <c r="A98" s="88">
        <v>8</v>
      </c>
      <c r="B98" s="162" t="s">
        <v>1379</v>
      </c>
      <c r="C98" s="106">
        <v>26</v>
      </c>
      <c r="D98" s="12">
        <v>5</v>
      </c>
      <c r="E98" s="12">
        <v>5</v>
      </c>
      <c r="F98" s="12">
        <v>5</v>
      </c>
      <c r="G98" s="166">
        <v>71</v>
      </c>
      <c r="H98" s="12">
        <f t="shared" si="4"/>
        <v>112</v>
      </c>
      <c r="I98" s="15">
        <f t="shared" si="5"/>
        <v>82.962962962962962</v>
      </c>
    </row>
    <row r="99" spans="1:9" ht="15.75">
      <c r="A99" s="88">
        <v>9</v>
      </c>
      <c r="B99" s="162" t="s">
        <v>1380</v>
      </c>
      <c r="C99" s="106">
        <v>37</v>
      </c>
      <c r="D99" s="12">
        <v>5</v>
      </c>
      <c r="E99" s="12">
        <v>5</v>
      </c>
      <c r="F99" s="12">
        <v>5</v>
      </c>
      <c r="G99" s="166">
        <v>54</v>
      </c>
      <c r="H99" s="12">
        <f t="shared" si="4"/>
        <v>106</v>
      </c>
      <c r="I99" s="15">
        <f t="shared" si="5"/>
        <v>78.518518518518519</v>
      </c>
    </row>
    <row r="100" spans="1:9" ht="15.75">
      <c r="A100" s="88">
        <v>10</v>
      </c>
      <c r="B100" s="162" t="s">
        <v>1381</v>
      </c>
      <c r="C100" s="106">
        <v>23</v>
      </c>
      <c r="D100" s="12">
        <v>5</v>
      </c>
      <c r="E100" s="12">
        <v>5</v>
      </c>
      <c r="F100" s="12">
        <v>5</v>
      </c>
      <c r="G100" s="166">
        <v>48</v>
      </c>
      <c r="H100" s="12">
        <f t="shared" si="4"/>
        <v>86</v>
      </c>
      <c r="I100" s="15">
        <f t="shared" si="5"/>
        <v>63.703703703703709</v>
      </c>
    </row>
    <row r="101" spans="1:9" ht="15.75">
      <c r="A101" s="88">
        <v>11</v>
      </c>
      <c r="B101" s="159" t="s">
        <v>1382</v>
      </c>
      <c r="C101" s="106">
        <v>25</v>
      </c>
      <c r="D101" s="12">
        <v>4</v>
      </c>
      <c r="E101" s="12">
        <v>5</v>
      </c>
      <c r="F101" s="12">
        <v>5</v>
      </c>
      <c r="G101" s="166">
        <v>68</v>
      </c>
      <c r="H101" s="12">
        <f t="shared" si="4"/>
        <v>107</v>
      </c>
      <c r="I101" s="15">
        <f t="shared" si="5"/>
        <v>79.259259259259267</v>
      </c>
    </row>
    <row r="102" spans="1:9" ht="15.75">
      <c r="A102" s="88">
        <v>12</v>
      </c>
      <c r="B102" s="162" t="s">
        <v>1383</v>
      </c>
      <c r="C102" s="106">
        <v>27</v>
      </c>
      <c r="D102" s="12">
        <v>5</v>
      </c>
      <c r="E102" s="12">
        <v>5</v>
      </c>
      <c r="F102" s="12">
        <v>5</v>
      </c>
      <c r="G102" s="197">
        <v>44.5</v>
      </c>
      <c r="H102" s="12">
        <f t="shared" si="4"/>
        <v>86.5</v>
      </c>
      <c r="I102" s="15">
        <f t="shared" si="5"/>
        <v>64.074074074074076</v>
      </c>
    </row>
    <row r="103" spans="1:9" ht="15.75">
      <c r="A103" s="88">
        <v>13</v>
      </c>
      <c r="B103" s="162" t="s">
        <v>1384</v>
      </c>
      <c r="C103" s="125">
        <v>33.5</v>
      </c>
      <c r="D103" s="12">
        <v>5</v>
      </c>
      <c r="E103" s="12">
        <v>5</v>
      </c>
      <c r="F103" s="12">
        <v>5</v>
      </c>
      <c r="G103" s="166">
        <v>63.5</v>
      </c>
      <c r="H103" s="12">
        <f t="shared" si="4"/>
        <v>112</v>
      </c>
      <c r="I103" s="15">
        <f t="shared" si="5"/>
        <v>82.962962962962962</v>
      </c>
    </row>
    <row r="104" spans="1:9" ht="15.75">
      <c r="A104" s="88">
        <v>14</v>
      </c>
      <c r="B104" s="162" t="s">
        <v>1385</v>
      </c>
      <c r="C104" s="106">
        <v>15</v>
      </c>
      <c r="D104" s="12">
        <v>4</v>
      </c>
      <c r="E104" s="12">
        <v>5</v>
      </c>
      <c r="F104" s="12">
        <v>5</v>
      </c>
      <c r="G104" s="166">
        <v>44</v>
      </c>
      <c r="H104" s="12">
        <f t="shared" si="4"/>
        <v>73</v>
      </c>
      <c r="I104" s="15">
        <f t="shared" si="5"/>
        <v>54.074074074074076</v>
      </c>
    </row>
    <row r="105" spans="1:9" ht="15.75">
      <c r="A105" s="88">
        <v>15</v>
      </c>
      <c r="B105" s="162" t="s">
        <v>1386</v>
      </c>
      <c r="C105" s="106">
        <v>13</v>
      </c>
      <c r="D105" s="12">
        <v>4</v>
      </c>
      <c r="E105" s="12">
        <v>5</v>
      </c>
      <c r="F105" s="12">
        <v>5</v>
      </c>
      <c r="G105" s="166">
        <v>28</v>
      </c>
      <c r="H105" s="12">
        <f t="shared" si="4"/>
        <v>55</v>
      </c>
      <c r="I105" s="15">
        <f t="shared" si="5"/>
        <v>40.74074074074074</v>
      </c>
    </row>
    <row r="106" spans="1:9" ht="15.75">
      <c r="A106" s="88">
        <v>16</v>
      </c>
      <c r="B106" s="162" t="s">
        <v>1387</v>
      </c>
      <c r="C106" s="106">
        <v>10.5</v>
      </c>
      <c r="D106" s="12">
        <v>4</v>
      </c>
      <c r="E106" s="12">
        <v>5</v>
      </c>
      <c r="F106" s="12">
        <v>5</v>
      </c>
      <c r="G106" s="166">
        <v>18</v>
      </c>
      <c r="H106" s="12">
        <f t="shared" si="4"/>
        <v>42.5</v>
      </c>
      <c r="I106" s="15">
        <f t="shared" si="5"/>
        <v>31.481481481481481</v>
      </c>
    </row>
    <row r="107" spans="1:9" ht="15.75">
      <c r="A107" s="88">
        <v>17</v>
      </c>
      <c r="B107" s="42" t="s">
        <v>1388</v>
      </c>
      <c r="C107" s="106">
        <v>14</v>
      </c>
      <c r="D107" s="12">
        <v>5</v>
      </c>
      <c r="E107" s="12">
        <v>5</v>
      </c>
      <c r="F107" s="12">
        <v>5</v>
      </c>
      <c r="G107" s="166">
        <v>17</v>
      </c>
      <c r="H107" s="12">
        <f t="shared" si="4"/>
        <v>46</v>
      </c>
      <c r="I107" s="15">
        <f t="shared" si="5"/>
        <v>34.074074074074076</v>
      </c>
    </row>
    <row r="108" spans="1:9" ht="15.75">
      <c r="A108" s="88">
        <v>18</v>
      </c>
      <c r="B108" s="162" t="s">
        <v>1389</v>
      </c>
      <c r="C108" s="106">
        <v>15.5</v>
      </c>
      <c r="D108" s="12">
        <v>5</v>
      </c>
      <c r="E108" s="12">
        <v>5</v>
      </c>
      <c r="F108" s="12">
        <v>5</v>
      </c>
      <c r="G108" s="166">
        <v>28</v>
      </c>
      <c r="H108" s="12">
        <f t="shared" si="4"/>
        <v>58.5</v>
      </c>
      <c r="I108" s="15">
        <f t="shared" si="5"/>
        <v>43.333333333333336</v>
      </c>
    </row>
    <row r="109" spans="1:9" ht="15.75">
      <c r="A109" s="88">
        <v>19</v>
      </c>
      <c r="B109" s="162" t="s">
        <v>1390</v>
      </c>
      <c r="C109" s="106">
        <v>19.5</v>
      </c>
      <c r="D109" s="12">
        <v>5</v>
      </c>
      <c r="E109" s="12">
        <v>5</v>
      </c>
      <c r="F109" s="12">
        <v>5</v>
      </c>
      <c r="G109" s="166">
        <v>54</v>
      </c>
      <c r="H109" s="12">
        <f t="shared" si="4"/>
        <v>88.5</v>
      </c>
      <c r="I109" s="15">
        <f t="shared" si="5"/>
        <v>65.555555555555557</v>
      </c>
    </row>
    <row r="110" spans="1:9" ht="15.75">
      <c r="A110" s="88">
        <v>20</v>
      </c>
      <c r="B110" s="162" t="s">
        <v>1391</v>
      </c>
      <c r="C110" s="106">
        <v>9.5</v>
      </c>
      <c r="D110" s="12">
        <v>4</v>
      </c>
      <c r="E110" s="12">
        <v>5</v>
      </c>
      <c r="F110" s="12">
        <v>5</v>
      </c>
      <c r="G110" s="166">
        <v>17.5</v>
      </c>
      <c r="H110" s="12">
        <f t="shared" si="4"/>
        <v>41</v>
      </c>
      <c r="I110" s="15">
        <f t="shared" si="5"/>
        <v>30.37037037037037</v>
      </c>
    </row>
    <row r="111" spans="1:9" ht="15.75">
      <c r="A111" s="88">
        <v>21</v>
      </c>
      <c r="B111" s="162" t="s">
        <v>1392</v>
      </c>
      <c r="C111" s="106">
        <v>39</v>
      </c>
      <c r="D111" s="12">
        <v>5</v>
      </c>
      <c r="E111" s="12">
        <v>5</v>
      </c>
      <c r="F111" s="12">
        <v>5</v>
      </c>
      <c r="G111" s="166">
        <v>69.5</v>
      </c>
      <c r="H111" s="12">
        <f t="shared" si="4"/>
        <v>123.5</v>
      </c>
      <c r="I111" s="15">
        <f t="shared" si="5"/>
        <v>91.481481481481481</v>
      </c>
    </row>
    <row r="112" spans="1:9" ht="15.75">
      <c r="A112" s="88">
        <v>22</v>
      </c>
      <c r="B112" s="162" t="s">
        <v>1393</v>
      </c>
      <c r="C112" s="106">
        <v>24.5</v>
      </c>
      <c r="D112" s="12">
        <v>5</v>
      </c>
      <c r="E112" s="12">
        <v>5</v>
      </c>
      <c r="F112" s="12">
        <v>5</v>
      </c>
      <c r="G112" s="166">
        <v>77</v>
      </c>
      <c r="H112" s="12">
        <f t="shared" si="4"/>
        <v>116.5</v>
      </c>
      <c r="I112" s="15">
        <f t="shared" si="5"/>
        <v>86.296296296296291</v>
      </c>
    </row>
    <row r="113" spans="1:9" ht="15.75">
      <c r="A113" s="88">
        <v>23</v>
      </c>
      <c r="B113" s="162" t="s">
        <v>1394</v>
      </c>
      <c r="C113" s="106">
        <v>14</v>
      </c>
      <c r="D113" s="12">
        <v>5</v>
      </c>
      <c r="E113" s="12">
        <v>5</v>
      </c>
      <c r="F113" s="12">
        <v>5</v>
      </c>
      <c r="G113" s="166">
        <v>33</v>
      </c>
      <c r="H113" s="12">
        <f t="shared" si="4"/>
        <v>62</v>
      </c>
      <c r="I113" s="15">
        <f t="shared" si="5"/>
        <v>45.925925925925924</v>
      </c>
    </row>
    <row r="114" spans="1:9" ht="15.75">
      <c r="A114" s="88">
        <v>24</v>
      </c>
      <c r="B114" s="162" t="s">
        <v>1395</v>
      </c>
      <c r="C114" s="106">
        <v>16.5</v>
      </c>
      <c r="D114" s="12">
        <v>4</v>
      </c>
      <c r="E114" s="12">
        <v>5</v>
      </c>
      <c r="F114" s="12">
        <v>5</v>
      </c>
      <c r="G114" s="166">
        <v>35</v>
      </c>
      <c r="H114" s="12">
        <f t="shared" si="4"/>
        <v>65.5</v>
      </c>
      <c r="I114" s="15">
        <f t="shared" si="5"/>
        <v>48.518518518518519</v>
      </c>
    </row>
    <row r="115" spans="1:9" ht="15.75">
      <c r="A115" s="88">
        <v>25</v>
      </c>
      <c r="B115" s="162" t="s">
        <v>1396</v>
      </c>
      <c r="C115" s="106">
        <v>28</v>
      </c>
      <c r="D115" s="12">
        <v>5</v>
      </c>
      <c r="E115" s="12">
        <v>5</v>
      </c>
      <c r="F115" s="12">
        <v>5</v>
      </c>
      <c r="G115" s="166">
        <v>69</v>
      </c>
      <c r="H115" s="12">
        <f t="shared" si="4"/>
        <v>112</v>
      </c>
      <c r="I115" s="15">
        <f t="shared" si="5"/>
        <v>82.962962962962962</v>
      </c>
    </row>
    <row r="116" spans="1:9" ht="15.75">
      <c r="A116" s="88">
        <v>26</v>
      </c>
      <c r="B116" s="162" t="s">
        <v>1397</v>
      </c>
      <c r="C116" s="106">
        <v>24</v>
      </c>
      <c r="D116" s="12">
        <v>5</v>
      </c>
      <c r="E116" s="12">
        <v>5</v>
      </c>
      <c r="F116" s="12">
        <v>5</v>
      </c>
      <c r="G116" s="166">
        <v>67</v>
      </c>
      <c r="H116" s="12">
        <f t="shared" si="4"/>
        <v>106</v>
      </c>
      <c r="I116" s="15">
        <f t="shared" si="5"/>
        <v>78.518518518518519</v>
      </c>
    </row>
    <row r="117" spans="1:9" ht="15.75">
      <c r="A117" s="88">
        <v>27</v>
      </c>
      <c r="B117" s="162" t="s">
        <v>1398</v>
      </c>
      <c r="C117" s="106">
        <v>36</v>
      </c>
      <c r="D117" s="12">
        <v>5</v>
      </c>
      <c r="E117" s="12">
        <v>5</v>
      </c>
      <c r="F117" s="12">
        <v>5</v>
      </c>
      <c r="G117" s="166">
        <v>64</v>
      </c>
      <c r="H117" s="12">
        <f t="shared" si="4"/>
        <v>115</v>
      </c>
      <c r="I117" s="15">
        <f t="shared" si="5"/>
        <v>85.18518518518519</v>
      </c>
    </row>
    <row r="118" spans="1:9" ht="15.75">
      <c r="A118" s="88">
        <v>28</v>
      </c>
      <c r="B118" s="162" t="s">
        <v>1399</v>
      </c>
      <c r="C118" s="106">
        <v>23</v>
      </c>
      <c r="D118" s="12">
        <v>5</v>
      </c>
      <c r="E118" s="12">
        <v>5</v>
      </c>
      <c r="F118" s="12">
        <v>5</v>
      </c>
      <c r="G118" s="166">
        <v>45</v>
      </c>
      <c r="H118" s="12">
        <f t="shared" si="4"/>
        <v>83</v>
      </c>
      <c r="I118" s="15">
        <f t="shared" si="5"/>
        <v>61.481481481481481</v>
      </c>
    </row>
    <row r="119" spans="1:9" ht="15.75">
      <c r="A119" s="88">
        <v>29</v>
      </c>
      <c r="B119" s="162" t="s">
        <v>1400</v>
      </c>
      <c r="C119" s="106">
        <v>32.5</v>
      </c>
      <c r="D119" s="12">
        <v>5</v>
      </c>
      <c r="E119" s="12">
        <v>5</v>
      </c>
      <c r="F119" s="12">
        <v>5</v>
      </c>
      <c r="G119" s="166">
        <v>65.5</v>
      </c>
      <c r="H119" s="12">
        <f t="shared" si="4"/>
        <v>113</v>
      </c>
      <c r="I119" s="15">
        <f t="shared" si="5"/>
        <v>83.703703703703695</v>
      </c>
    </row>
    <row r="120" spans="1:9" ht="15.75">
      <c r="A120" s="88">
        <v>30</v>
      </c>
      <c r="B120" s="162" t="s">
        <v>1401</v>
      </c>
      <c r="C120" s="106">
        <v>10.5</v>
      </c>
      <c r="D120" s="12">
        <v>4</v>
      </c>
      <c r="E120" s="12">
        <v>5</v>
      </c>
      <c r="F120" s="12">
        <v>5</v>
      </c>
      <c r="G120" s="166">
        <v>28</v>
      </c>
      <c r="H120" s="12">
        <f t="shared" si="4"/>
        <v>52.5</v>
      </c>
      <c r="I120" s="15">
        <f t="shared" si="5"/>
        <v>38.888888888888893</v>
      </c>
    </row>
    <row r="121" spans="1:9" ht="15.75">
      <c r="A121" s="88">
        <v>31</v>
      </c>
      <c r="B121" s="162" t="s">
        <v>1402</v>
      </c>
      <c r="C121" s="106">
        <v>24</v>
      </c>
      <c r="D121" s="12">
        <v>4</v>
      </c>
      <c r="E121" s="12">
        <v>5</v>
      </c>
      <c r="F121" s="12">
        <v>5</v>
      </c>
      <c r="G121" s="166">
        <v>47</v>
      </c>
      <c r="H121" s="12">
        <f t="shared" si="4"/>
        <v>85</v>
      </c>
      <c r="I121" s="15">
        <f t="shared" si="5"/>
        <v>62.962962962962962</v>
      </c>
    </row>
    <row r="122" spans="1:9" ht="15.75">
      <c r="A122" s="88">
        <v>32</v>
      </c>
      <c r="B122" s="162" t="s">
        <v>1403</v>
      </c>
      <c r="C122" s="106">
        <v>40</v>
      </c>
      <c r="D122" s="12">
        <v>5</v>
      </c>
      <c r="E122" s="12">
        <v>5</v>
      </c>
      <c r="F122" s="12">
        <v>5</v>
      </c>
      <c r="G122" s="166">
        <v>79.5</v>
      </c>
      <c r="H122" s="12">
        <f t="shared" si="4"/>
        <v>134.5</v>
      </c>
      <c r="I122" s="15">
        <f t="shared" si="5"/>
        <v>99.629629629629633</v>
      </c>
    </row>
    <row r="123" spans="1:9" ht="15.75">
      <c r="A123" s="88">
        <v>33</v>
      </c>
      <c r="B123" s="162" t="s">
        <v>1404</v>
      </c>
      <c r="C123" s="106">
        <v>18.5</v>
      </c>
      <c r="D123" s="12">
        <v>5</v>
      </c>
      <c r="E123" s="12">
        <v>5</v>
      </c>
      <c r="F123" s="12">
        <v>5</v>
      </c>
      <c r="G123" s="166">
        <v>53</v>
      </c>
      <c r="H123" s="12">
        <f t="shared" si="4"/>
        <v>86.5</v>
      </c>
      <c r="I123" s="15">
        <f t="shared" si="5"/>
        <v>64.074074074074076</v>
      </c>
    </row>
    <row r="124" spans="1:9" ht="15.75">
      <c r="A124" s="88">
        <v>34</v>
      </c>
      <c r="B124" s="162" t="s">
        <v>1405</v>
      </c>
      <c r="C124" s="106">
        <v>15</v>
      </c>
      <c r="D124" s="12">
        <v>5</v>
      </c>
      <c r="E124" s="12">
        <v>5</v>
      </c>
      <c r="F124" s="12">
        <v>5</v>
      </c>
      <c r="G124" s="166">
        <v>50</v>
      </c>
      <c r="H124" s="12">
        <f t="shared" si="4"/>
        <v>80</v>
      </c>
      <c r="I124" s="15">
        <f t="shared" si="5"/>
        <v>59.259259259259252</v>
      </c>
    </row>
    <row r="125" spans="1:9" ht="15.75">
      <c r="A125" s="88">
        <v>35</v>
      </c>
      <c r="B125" s="162" t="s">
        <v>1406</v>
      </c>
      <c r="C125" s="106">
        <v>30</v>
      </c>
      <c r="D125" s="12">
        <v>5</v>
      </c>
      <c r="E125" s="12">
        <v>5</v>
      </c>
      <c r="F125" s="12">
        <v>5</v>
      </c>
      <c r="G125" s="166">
        <v>53</v>
      </c>
      <c r="H125" s="12">
        <f t="shared" si="4"/>
        <v>98</v>
      </c>
      <c r="I125" s="15">
        <f t="shared" si="5"/>
        <v>72.592592592592595</v>
      </c>
    </row>
    <row r="126" spans="1:9" ht="15.75">
      <c r="A126" s="88">
        <v>36</v>
      </c>
      <c r="B126" s="162" t="s">
        <v>1407</v>
      </c>
      <c r="C126" s="106">
        <v>32</v>
      </c>
      <c r="D126" s="12">
        <v>5</v>
      </c>
      <c r="E126" s="12">
        <v>5</v>
      </c>
      <c r="F126" s="12">
        <v>5</v>
      </c>
      <c r="G126" s="166">
        <v>67.5</v>
      </c>
      <c r="H126" s="12">
        <f t="shared" si="4"/>
        <v>114.5</v>
      </c>
      <c r="I126" s="15">
        <f t="shared" si="5"/>
        <v>84.81481481481481</v>
      </c>
    </row>
    <row r="127" spans="1:9" ht="15.75">
      <c r="A127" s="88">
        <v>37</v>
      </c>
      <c r="B127" s="42" t="s">
        <v>1408</v>
      </c>
      <c r="C127" s="106">
        <v>20.5</v>
      </c>
      <c r="D127" s="12">
        <v>4</v>
      </c>
      <c r="E127" s="12">
        <v>5</v>
      </c>
      <c r="F127" s="12">
        <v>5</v>
      </c>
      <c r="G127" s="166">
        <v>40</v>
      </c>
      <c r="H127" s="12">
        <f t="shared" si="4"/>
        <v>74.5</v>
      </c>
      <c r="I127" s="15">
        <f t="shared" si="5"/>
        <v>55.185185185185183</v>
      </c>
    </row>
    <row r="128" spans="1:9" ht="15.75">
      <c r="A128" s="88">
        <v>38</v>
      </c>
      <c r="B128" s="162" t="s">
        <v>1409</v>
      </c>
      <c r="C128" s="106">
        <v>21</v>
      </c>
      <c r="D128" s="12">
        <v>4</v>
      </c>
      <c r="E128" s="12">
        <v>5</v>
      </c>
      <c r="F128" s="12">
        <v>5</v>
      </c>
      <c r="G128" s="166">
        <v>37</v>
      </c>
      <c r="H128" s="12">
        <f t="shared" si="4"/>
        <v>72</v>
      </c>
      <c r="I128" s="15">
        <f t="shared" si="5"/>
        <v>53.333333333333336</v>
      </c>
    </row>
    <row r="129" spans="1:9" ht="15.75">
      <c r="A129" s="88">
        <v>39</v>
      </c>
      <c r="B129" s="162" t="s">
        <v>1410</v>
      </c>
      <c r="C129" s="106">
        <v>33</v>
      </c>
      <c r="D129" s="12">
        <v>5</v>
      </c>
      <c r="E129" s="12">
        <v>5</v>
      </c>
      <c r="F129" s="12">
        <v>5</v>
      </c>
      <c r="G129" s="166">
        <v>63</v>
      </c>
      <c r="H129" s="12">
        <f t="shared" si="4"/>
        <v>111</v>
      </c>
      <c r="I129" s="15">
        <f t="shared" si="5"/>
        <v>82.222222222222214</v>
      </c>
    </row>
    <row r="130" spans="1:9">
      <c r="A130" s="46"/>
      <c r="B130" s="46"/>
      <c r="C130" s="46"/>
      <c r="D130" s="46"/>
      <c r="E130" s="46"/>
      <c r="F130" s="46"/>
      <c r="G130" s="46"/>
      <c r="H130" s="46"/>
      <c r="I130" s="189"/>
    </row>
    <row r="131" spans="1:9">
      <c r="A131" s="46"/>
      <c r="B131" s="46"/>
      <c r="C131" s="46"/>
      <c r="D131" s="46"/>
      <c r="E131" s="46"/>
      <c r="F131" s="46"/>
      <c r="G131" s="46"/>
      <c r="H131" s="46"/>
      <c r="I131" s="189"/>
    </row>
    <row r="132" spans="1:9">
      <c r="A132" s="46"/>
      <c r="B132" s="46"/>
      <c r="C132" s="46"/>
      <c r="D132" s="46"/>
      <c r="E132" s="46"/>
      <c r="F132" s="46"/>
      <c r="G132" s="46"/>
      <c r="H132" s="46"/>
      <c r="I132" s="189"/>
    </row>
    <row r="133" spans="1:9">
      <c r="A133" s="46"/>
      <c r="B133" s="46"/>
      <c r="C133" s="46"/>
      <c r="D133" s="46"/>
      <c r="E133" s="46"/>
      <c r="F133" s="46"/>
      <c r="G133" s="46"/>
      <c r="H133" s="46"/>
      <c r="I133" s="189"/>
    </row>
    <row r="134" spans="1:9">
      <c r="A134" s="46"/>
      <c r="B134" s="46"/>
      <c r="C134" s="46"/>
      <c r="D134" s="46"/>
      <c r="E134" s="46"/>
      <c r="F134" s="46"/>
      <c r="G134" s="46"/>
      <c r="H134" s="46"/>
      <c r="I134" s="189"/>
    </row>
    <row r="135" spans="1:9">
      <c r="A135" s="46"/>
      <c r="B135" s="46"/>
      <c r="C135" s="46"/>
      <c r="D135" s="46"/>
      <c r="E135" s="46"/>
      <c r="F135" s="46"/>
      <c r="G135" s="46"/>
      <c r="H135" s="46"/>
      <c r="I135" s="189"/>
    </row>
    <row r="136" spans="1:9">
      <c r="A136" s="46"/>
      <c r="B136" s="46"/>
      <c r="C136" s="46"/>
      <c r="D136" s="46"/>
      <c r="E136" s="46"/>
      <c r="F136" s="46"/>
      <c r="G136" s="46"/>
      <c r="H136" s="46"/>
      <c r="I136" s="189"/>
    </row>
    <row r="137" spans="1:9">
      <c r="A137" s="46"/>
      <c r="B137" s="46"/>
      <c r="C137" s="46"/>
      <c r="D137" s="46"/>
      <c r="E137" s="46"/>
      <c r="F137" s="46"/>
      <c r="G137" s="46"/>
      <c r="H137" s="46"/>
      <c r="I137" s="189"/>
    </row>
    <row r="138" spans="1:9">
      <c r="A138" s="46"/>
      <c r="B138" s="46"/>
      <c r="C138" s="46"/>
      <c r="D138" s="46"/>
      <c r="E138" s="46"/>
      <c r="F138" s="46"/>
      <c r="G138" s="46"/>
      <c r="H138" s="46"/>
      <c r="I138" s="189"/>
    </row>
    <row r="139" spans="1:9">
      <c r="A139" s="46"/>
      <c r="B139" s="46"/>
      <c r="C139" s="46"/>
      <c r="D139" s="46"/>
      <c r="E139" s="46"/>
      <c r="F139" s="46"/>
      <c r="G139" s="46"/>
      <c r="H139" s="46"/>
      <c r="I139" s="189"/>
    </row>
    <row r="140" spans="1:9">
      <c r="A140" s="46"/>
      <c r="B140" s="46"/>
      <c r="C140" s="46"/>
      <c r="D140" s="46"/>
      <c r="E140" s="46"/>
      <c r="F140" s="46"/>
      <c r="G140" s="46"/>
      <c r="H140" s="46"/>
      <c r="I140" s="189"/>
    </row>
    <row r="141" spans="1:9">
      <c r="A141" s="46"/>
      <c r="B141" s="46"/>
      <c r="C141" s="46"/>
      <c r="D141" s="46"/>
      <c r="E141" s="46"/>
      <c r="F141" s="46"/>
      <c r="G141" s="46"/>
      <c r="H141" s="46"/>
      <c r="I141" s="189"/>
    </row>
    <row r="142" spans="1:9">
      <c r="A142" s="46"/>
      <c r="B142" s="46"/>
      <c r="C142" s="46"/>
      <c r="D142" s="46"/>
      <c r="E142" s="46"/>
      <c r="F142" s="46"/>
      <c r="G142" s="46"/>
      <c r="H142" s="46"/>
      <c r="I142" s="189"/>
    </row>
    <row r="143" spans="1:9">
      <c r="A143" s="46"/>
      <c r="B143" s="46"/>
      <c r="C143" s="46"/>
      <c r="D143" s="46"/>
      <c r="E143" s="46"/>
      <c r="F143" s="46"/>
      <c r="G143" s="46"/>
      <c r="H143" s="46"/>
      <c r="I143" s="189"/>
    </row>
    <row r="144" spans="1:9">
      <c r="A144" s="46"/>
      <c r="B144" s="46"/>
      <c r="C144" s="46"/>
      <c r="D144" s="46"/>
      <c r="E144" s="46"/>
      <c r="F144" s="46"/>
      <c r="G144" s="46"/>
      <c r="H144" s="46"/>
      <c r="I144" s="189"/>
    </row>
    <row r="145" spans="1:9">
      <c r="A145" s="46"/>
      <c r="B145" s="46"/>
      <c r="C145" s="46"/>
      <c r="D145" s="46"/>
      <c r="E145" s="46"/>
      <c r="F145" s="46"/>
      <c r="G145" s="46"/>
      <c r="H145" s="46"/>
      <c r="I145" s="189"/>
    </row>
    <row r="146" spans="1:9">
      <c r="A146" s="46"/>
      <c r="B146" s="46"/>
      <c r="C146" s="46"/>
      <c r="D146" s="46"/>
      <c r="E146" s="46"/>
      <c r="F146" s="46"/>
      <c r="G146" s="46"/>
      <c r="H146" s="46"/>
      <c r="I146" s="189"/>
    </row>
    <row r="147" spans="1:9">
      <c r="A147" s="46"/>
      <c r="B147" s="46"/>
      <c r="C147" s="46"/>
      <c r="D147" s="46"/>
      <c r="E147" s="46"/>
      <c r="F147" s="46"/>
      <c r="G147" s="46"/>
      <c r="H147" s="46"/>
      <c r="I147" s="189"/>
    </row>
    <row r="148" spans="1:9">
      <c r="A148" s="46"/>
      <c r="B148" s="46"/>
      <c r="C148" s="46"/>
      <c r="D148" s="46"/>
      <c r="E148" s="46"/>
      <c r="F148" s="46"/>
      <c r="G148" s="46"/>
      <c r="H148" s="46"/>
      <c r="I148" s="189"/>
    </row>
    <row r="149" spans="1:9">
      <c r="A149" s="46"/>
      <c r="B149" s="46"/>
      <c r="C149" s="46"/>
      <c r="D149" s="46"/>
      <c r="E149" s="46"/>
      <c r="F149" s="46"/>
      <c r="G149" s="46"/>
      <c r="H149" s="46"/>
      <c r="I149" s="189"/>
    </row>
    <row r="150" spans="1:9">
      <c r="A150" s="46"/>
      <c r="B150" s="46"/>
      <c r="C150" s="46"/>
      <c r="D150" s="46"/>
      <c r="E150" s="46"/>
      <c r="F150" s="46"/>
      <c r="G150" s="46"/>
      <c r="H150" s="46"/>
      <c r="I150" s="189"/>
    </row>
    <row r="151" spans="1:9">
      <c r="A151" s="46"/>
      <c r="B151" s="46"/>
      <c r="C151" s="46"/>
      <c r="D151" s="46"/>
      <c r="E151" s="46"/>
      <c r="F151" s="46"/>
      <c r="G151" s="46"/>
      <c r="H151" s="46"/>
      <c r="I151" s="189"/>
    </row>
    <row r="152" spans="1:9">
      <c r="A152" s="46"/>
      <c r="B152" s="46"/>
      <c r="C152" s="46"/>
      <c r="D152" s="46"/>
      <c r="E152" s="46"/>
      <c r="F152" s="46"/>
      <c r="G152" s="46"/>
      <c r="H152" s="46"/>
      <c r="I152" s="189"/>
    </row>
    <row r="153" spans="1:9">
      <c r="A153" s="46"/>
      <c r="B153" s="46"/>
      <c r="C153" s="46"/>
      <c r="D153" s="46"/>
      <c r="E153" s="46"/>
      <c r="F153" s="46"/>
      <c r="G153" s="46"/>
      <c r="H153" s="46"/>
      <c r="I153" s="189"/>
    </row>
    <row r="154" spans="1:9">
      <c r="A154" s="46"/>
      <c r="B154" s="46"/>
      <c r="C154" s="46"/>
      <c r="D154" s="46"/>
      <c r="E154" s="46"/>
      <c r="F154" s="46"/>
      <c r="G154" s="46"/>
      <c r="H154" s="46"/>
      <c r="I154" s="189"/>
    </row>
    <row r="155" spans="1:9">
      <c r="A155" s="46"/>
      <c r="B155" s="46"/>
      <c r="C155" s="46"/>
      <c r="D155" s="46"/>
      <c r="E155" s="46"/>
      <c r="F155" s="46"/>
      <c r="G155" s="46"/>
      <c r="H155" s="46"/>
      <c r="I155" s="189"/>
    </row>
    <row r="156" spans="1:9">
      <c r="A156" s="46"/>
      <c r="B156" s="46"/>
      <c r="C156" s="46"/>
      <c r="D156" s="46"/>
      <c r="E156" s="46"/>
      <c r="F156" s="46"/>
      <c r="G156" s="46"/>
      <c r="H156" s="46"/>
      <c r="I156" s="189"/>
    </row>
    <row r="157" spans="1:9">
      <c r="A157" s="46"/>
      <c r="B157" s="46"/>
      <c r="C157" s="46"/>
      <c r="D157" s="46"/>
      <c r="E157" s="46"/>
      <c r="F157" s="46"/>
      <c r="G157" s="46"/>
      <c r="H157" s="46"/>
      <c r="I157" s="189"/>
    </row>
    <row r="158" spans="1:9">
      <c r="A158" s="46"/>
      <c r="B158" s="46"/>
      <c r="C158" s="46"/>
      <c r="D158" s="46"/>
      <c r="E158" s="46"/>
      <c r="F158" s="46"/>
      <c r="G158" s="46"/>
      <c r="H158" s="46"/>
      <c r="I158" s="189"/>
    </row>
    <row r="159" spans="1:9">
      <c r="A159" s="46"/>
      <c r="B159" s="46"/>
      <c r="C159" s="46"/>
      <c r="D159" s="46"/>
      <c r="E159" s="46"/>
      <c r="F159" s="46"/>
      <c r="G159" s="46"/>
      <c r="H159" s="46"/>
      <c r="I159" s="189"/>
    </row>
    <row r="160" spans="1:9">
      <c r="A160" s="46"/>
      <c r="B160" s="46"/>
      <c r="C160" s="46"/>
      <c r="D160" s="46"/>
      <c r="E160" s="46"/>
      <c r="F160" s="46"/>
      <c r="G160" s="46"/>
      <c r="H160" s="46"/>
      <c r="I160" s="189"/>
    </row>
    <row r="161" spans="1:9">
      <c r="A161" s="46"/>
      <c r="B161" s="46"/>
      <c r="C161" s="46"/>
      <c r="D161" s="46"/>
      <c r="E161" s="46"/>
      <c r="F161" s="46"/>
      <c r="G161" s="46"/>
      <c r="H161" s="46"/>
      <c r="I161" s="189"/>
    </row>
    <row r="162" spans="1:9">
      <c r="A162" s="46"/>
      <c r="B162" s="46"/>
      <c r="C162" s="46"/>
      <c r="D162" s="46"/>
      <c r="E162" s="46"/>
      <c r="F162" s="46"/>
      <c r="G162" s="46"/>
      <c r="H162" s="46"/>
      <c r="I162" s="189"/>
    </row>
    <row r="163" spans="1:9">
      <c r="A163" s="46"/>
      <c r="B163" s="46"/>
      <c r="C163" s="46"/>
      <c r="D163" s="46"/>
      <c r="E163" s="46"/>
      <c r="F163" s="46"/>
      <c r="G163" s="46"/>
      <c r="H163" s="46"/>
      <c r="I163" s="189"/>
    </row>
    <row r="164" spans="1:9">
      <c r="A164" s="46"/>
      <c r="B164" s="46"/>
      <c r="C164" s="46"/>
      <c r="D164" s="46"/>
      <c r="E164" s="46"/>
      <c r="F164" s="46"/>
      <c r="G164" s="46"/>
      <c r="H164" s="46"/>
      <c r="I164" s="189"/>
    </row>
    <row r="165" spans="1:9">
      <c r="A165" s="46"/>
      <c r="B165" s="46"/>
      <c r="C165" s="46"/>
      <c r="D165" s="46"/>
      <c r="E165" s="46"/>
      <c r="F165" s="46"/>
      <c r="G165" s="46"/>
      <c r="H165" s="46"/>
      <c r="I165" s="189"/>
    </row>
    <row r="166" spans="1:9">
      <c r="A166" s="46"/>
      <c r="B166" s="46"/>
      <c r="C166" s="46"/>
      <c r="D166" s="46"/>
      <c r="E166" s="46"/>
      <c r="F166" s="46"/>
      <c r="G166" s="46"/>
      <c r="H166" s="46"/>
      <c r="I166" s="189"/>
    </row>
    <row r="167" spans="1:9">
      <c r="A167" s="46"/>
      <c r="B167" s="46"/>
      <c r="C167" s="46"/>
      <c r="D167" s="46"/>
      <c r="E167" s="46"/>
      <c r="F167" s="46"/>
      <c r="G167" s="46"/>
      <c r="H167" s="46"/>
      <c r="I167" s="189"/>
    </row>
    <row r="168" spans="1:9">
      <c r="A168" s="46"/>
      <c r="B168" s="46"/>
      <c r="C168" s="46"/>
      <c r="D168" s="46"/>
      <c r="E168" s="46"/>
      <c r="F168" s="46"/>
      <c r="G168" s="46"/>
      <c r="H168" s="46"/>
      <c r="I168" s="189"/>
    </row>
    <row r="169" spans="1:9">
      <c r="A169" s="46"/>
      <c r="B169" s="46"/>
      <c r="C169" s="46"/>
      <c r="D169" s="46"/>
      <c r="E169" s="46"/>
      <c r="F169" s="46"/>
      <c r="G169" s="46"/>
      <c r="H169" s="46"/>
      <c r="I169" s="189"/>
    </row>
    <row r="170" spans="1:9">
      <c r="A170" s="51"/>
      <c r="B170" s="51"/>
      <c r="C170" s="51"/>
      <c r="D170" s="51"/>
      <c r="E170" s="51"/>
      <c r="F170" s="51"/>
      <c r="G170" s="51"/>
      <c r="H170" s="51"/>
      <c r="I170" s="50"/>
    </row>
    <row r="171" spans="1:9">
      <c r="A171" s="51"/>
      <c r="B171" s="51"/>
      <c r="C171" s="51"/>
      <c r="D171" s="51"/>
      <c r="E171" s="51"/>
      <c r="F171" s="51"/>
      <c r="G171" s="51"/>
      <c r="H171" s="51"/>
      <c r="I171" s="50"/>
    </row>
    <row r="172" spans="1:9">
      <c r="A172" s="51"/>
      <c r="B172" s="51"/>
      <c r="C172" s="51"/>
      <c r="D172" s="51"/>
      <c r="E172" s="51"/>
      <c r="F172" s="51"/>
      <c r="G172" s="51"/>
      <c r="H172" s="51"/>
      <c r="I172" s="50"/>
    </row>
    <row r="173" spans="1:9">
      <c r="A173" s="51"/>
      <c r="B173" s="51"/>
      <c r="C173" s="51"/>
      <c r="D173" s="51"/>
      <c r="E173" s="51"/>
      <c r="F173" s="51"/>
      <c r="G173" s="51"/>
      <c r="H173" s="51"/>
      <c r="I173" s="50"/>
    </row>
    <row r="174" spans="1:9">
      <c r="A174" s="51"/>
      <c r="B174" s="51"/>
      <c r="C174" s="51"/>
      <c r="D174" s="51"/>
      <c r="E174" s="51"/>
      <c r="F174" s="51"/>
      <c r="G174" s="51"/>
      <c r="H174" s="51"/>
      <c r="I174" s="50"/>
    </row>
    <row r="175" spans="1:9">
      <c r="A175" s="51"/>
      <c r="B175" s="51"/>
      <c r="C175" s="51"/>
      <c r="D175" s="51"/>
      <c r="E175" s="51"/>
      <c r="F175" s="51"/>
      <c r="G175" s="51"/>
      <c r="H175" s="51"/>
      <c r="I175" s="50"/>
    </row>
    <row r="176" spans="1:9">
      <c r="A176" s="51"/>
      <c r="B176" s="51"/>
      <c r="C176" s="51"/>
      <c r="D176" s="51"/>
      <c r="E176" s="51"/>
      <c r="F176" s="51"/>
      <c r="G176" s="51"/>
      <c r="H176" s="51"/>
      <c r="I176" s="50"/>
    </row>
    <row r="177" spans="1:9">
      <c r="A177" s="51"/>
      <c r="B177" s="51"/>
      <c r="C177" s="51"/>
      <c r="D177" s="51"/>
      <c r="E177" s="51"/>
      <c r="F177" s="51"/>
      <c r="G177" s="51"/>
      <c r="H177" s="51"/>
      <c r="I177" s="50"/>
    </row>
    <row r="178" spans="1:9">
      <c r="A178" s="51"/>
      <c r="B178" s="51"/>
      <c r="C178" s="51"/>
      <c r="D178" s="51"/>
      <c r="E178" s="51"/>
      <c r="F178" s="51"/>
      <c r="G178" s="51"/>
      <c r="H178" s="51"/>
      <c r="I178" s="50"/>
    </row>
    <row r="179" spans="1:9">
      <c r="A179" s="51"/>
      <c r="B179" s="51"/>
      <c r="C179" s="51"/>
      <c r="D179" s="51"/>
      <c r="E179" s="51"/>
      <c r="F179" s="51"/>
      <c r="G179" s="51"/>
      <c r="H179" s="51"/>
      <c r="I179" s="50"/>
    </row>
    <row r="180" spans="1:9">
      <c r="A180" s="51"/>
      <c r="B180" s="51"/>
      <c r="C180" s="51"/>
      <c r="D180" s="51"/>
      <c r="E180" s="51"/>
      <c r="F180" s="51"/>
      <c r="G180" s="51"/>
      <c r="H180" s="51"/>
      <c r="I180" s="50"/>
    </row>
    <row r="181" spans="1:9">
      <c r="A181" s="51"/>
      <c r="B181" s="51"/>
      <c r="C181" s="51"/>
      <c r="D181" s="51"/>
      <c r="E181" s="51"/>
      <c r="F181" s="51"/>
      <c r="G181" s="51"/>
      <c r="H181" s="51"/>
      <c r="I181" s="50"/>
    </row>
    <row r="182" spans="1:9">
      <c r="A182" s="51"/>
      <c r="B182" s="51"/>
      <c r="C182" s="51"/>
      <c r="D182" s="51"/>
      <c r="E182" s="51"/>
      <c r="F182" s="51"/>
      <c r="G182" s="51"/>
      <c r="H182" s="51"/>
      <c r="I182" s="50"/>
    </row>
    <row r="183" spans="1:9">
      <c r="A183" s="51"/>
      <c r="B183" s="51"/>
      <c r="C183" s="51"/>
      <c r="D183" s="51"/>
      <c r="E183" s="51"/>
      <c r="F183" s="51"/>
      <c r="G183" s="51"/>
      <c r="H183" s="51"/>
      <c r="I183" s="50"/>
    </row>
    <row r="184" spans="1:9">
      <c r="A184" s="51"/>
      <c r="B184" s="51"/>
      <c r="C184" s="51"/>
      <c r="D184" s="51"/>
      <c r="E184" s="51"/>
      <c r="F184" s="51"/>
      <c r="G184" s="51"/>
      <c r="H184" s="51"/>
      <c r="I184" s="50"/>
    </row>
    <row r="185" spans="1:9">
      <c r="A185" s="51"/>
      <c r="B185" s="51"/>
      <c r="C185" s="51"/>
      <c r="D185" s="51"/>
      <c r="E185" s="51"/>
      <c r="F185" s="51"/>
      <c r="G185" s="51"/>
      <c r="H185" s="51"/>
      <c r="I185" s="50"/>
    </row>
    <row r="186" spans="1:9">
      <c r="A186" s="51"/>
      <c r="B186" s="51"/>
      <c r="C186" s="51"/>
      <c r="D186" s="51"/>
      <c r="E186" s="51"/>
      <c r="F186" s="51"/>
      <c r="G186" s="51"/>
      <c r="H186" s="51"/>
      <c r="I186" s="50"/>
    </row>
  </sheetData>
  <mergeCells count="6">
    <mergeCell ref="A1:A7"/>
    <mergeCell ref="B1:B7"/>
    <mergeCell ref="C1:I1"/>
    <mergeCell ref="C2:F2"/>
    <mergeCell ref="H2:H6"/>
    <mergeCell ref="I2:I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sqref="A1:I154"/>
    </sheetView>
  </sheetViews>
  <sheetFormatPr defaultRowHeight="15"/>
  <cols>
    <col min="2" max="2" width="50.85546875" customWidth="1"/>
    <col min="3" max="3" width="26.7109375" customWidth="1"/>
    <col min="4" max="4" width="17.42578125" customWidth="1"/>
    <col min="5" max="5" width="14.5703125" customWidth="1"/>
    <col min="6" max="6" width="18.42578125" customWidth="1"/>
    <col min="7" max="7" width="11.5703125" customWidth="1"/>
  </cols>
  <sheetData>
    <row r="1" spans="1:9">
      <c r="A1" s="209" t="s">
        <v>0</v>
      </c>
      <c r="B1" s="210" t="s">
        <v>1</v>
      </c>
      <c r="C1" s="211" t="s">
        <v>803</v>
      </c>
      <c r="D1" s="212"/>
      <c r="E1" s="212"/>
      <c r="F1" s="212"/>
      <c r="G1" s="212"/>
      <c r="H1" s="212"/>
      <c r="I1" s="213"/>
    </row>
    <row r="2" spans="1:9" ht="63">
      <c r="A2" s="205"/>
      <c r="B2" s="205"/>
      <c r="C2" s="214" t="s">
        <v>1276</v>
      </c>
      <c r="D2" s="212"/>
      <c r="E2" s="212"/>
      <c r="F2" s="213"/>
      <c r="G2" s="176" t="s">
        <v>1277</v>
      </c>
      <c r="H2" s="176"/>
      <c r="I2" s="198"/>
    </row>
    <row r="3" spans="1:9" ht="15.75">
      <c r="A3" s="205"/>
      <c r="B3" s="205"/>
      <c r="C3" s="177" t="s">
        <v>1278</v>
      </c>
      <c r="D3" s="177" t="s">
        <v>55</v>
      </c>
      <c r="E3" s="177" t="s">
        <v>98</v>
      </c>
      <c r="F3" s="177" t="s">
        <v>140</v>
      </c>
      <c r="G3" s="179" t="s">
        <v>1279</v>
      </c>
      <c r="H3" s="179"/>
      <c r="I3" s="199"/>
    </row>
    <row r="4" spans="1:9" ht="47.25">
      <c r="A4" s="205"/>
      <c r="B4" s="205"/>
      <c r="C4" s="177" t="s">
        <v>1280</v>
      </c>
      <c r="D4" s="177" t="s">
        <v>1281</v>
      </c>
      <c r="E4" s="177" t="s">
        <v>1282</v>
      </c>
      <c r="F4" s="138" t="s">
        <v>1283</v>
      </c>
      <c r="G4" s="179" t="s">
        <v>1284</v>
      </c>
      <c r="H4" s="179"/>
      <c r="I4" s="199"/>
    </row>
    <row r="5" spans="1:9" ht="31.5">
      <c r="A5" s="205"/>
      <c r="B5" s="205"/>
      <c r="C5" s="177" t="s">
        <v>1285</v>
      </c>
      <c r="D5" s="177" t="s">
        <v>1286</v>
      </c>
      <c r="E5" s="138" t="s">
        <v>1287</v>
      </c>
      <c r="F5" s="138" t="s">
        <v>1288</v>
      </c>
      <c r="G5" s="4" t="s">
        <v>1289</v>
      </c>
      <c r="H5" s="4"/>
      <c r="I5" s="200"/>
    </row>
    <row r="6" spans="1:9" ht="15.75">
      <c r="A6" s="205"/>
      <c r="B6" s="205"/>
      <c r="C6" s="177" t="s">
        <v>1290</v>
      </c>
      <c r="D6" s="177" t="s">
        <v>1291</v>
      </c>
      <c r="E6" s="177" t="s">
        <v>1291</v>
      </c>
      <c r="F6" s="177" t="s">
        <v>1291</v>
      </c>
      <c r="G6" s="4" t="s">
        <v>1290</v>
      </c>
      <c r="H6" s="4"/>
      <c r="I6" s="200"/>
    </row>
    <row r="7" spans="1:9" ht="16.5" thickBot="1">
      <c r="A7" s="206"/>
      <c r="B7" s="206"/>
      <c r="C7" s="183">
        <v>40</v>
      </c>
      <c r="D7" s="183">
        <v>5</v>
      </c>
      <c r="E7" s="183">
        <v>5</v>
      </c>
      <c r="F7" s="183">
        <v>5</v>
      </c>
      <c r="G7" s="87">
        <v>80</v>
      </c>
      <c r="H7" s="87">
        <v>135</v>
      </c>
      <c r="I7" s="185">
        <v>100</v>
      </c>
    </row>
    <row r="8" spans="1:9" ht="15.75">
      <c r="A8" s="12">
        <v>1</v>
      </c>
      <c r="B8" s="201" t="s">
        <v>1411</v>
      </c>
      <c r="C8" s="148">
        <v>15</v>
      </c>
      <c r="D8" s="12">
        <v>5</v>
      </c>
      <c r="E8" s="12">
        <v>5</v>
      </c>
      <c r="F8" s="12">
        <v>5</v>
      </c>
      <c r="G8" s="148">
        <v>27</v>
      </c>
      <c r="H8" s="166">
        <f t="shared" ref="H8:H44" si="0">SUM(C8:G8)</f>
        <v>57</v>
      </c>
      <c r="I8" s="168">
        <f t="shared" ref="I8:I44" si="1">H8/135*100</f>
        <v>42.222222222222221</v>
      </c>
    </row>
    <row r="9" spans="1:9" ht="15.75">
      <c r="A9" s="88">
        <v>2</v>
      </c>
      <c r="B9" s="93" t="s">
        <v>1412</v>
      </c>
      <c r="C9" s="125">
        <v>16.5</v>
      </c>
      <c r="D9" s="12">
        <v>5</v>
      </c>
      <c r="E9" s="12">
        <v>5</v>
      </c>
      <c r="F9" s="12">
        <v>4</v>
      </c>
      <c r="G9" s="125">
        <v>31</v>
      </c>
      <c r="H9" s="166">
        <f t="shared" si="0"/>
        <v>61.5</v>
      </c>
      <c r="I9" s="168">
        <f t="shared" si="1"/>
        <v>45.555555555555557</v>
      </c>
    </row>
    <row r="10" spans="1:9" ht="15.75">
      <c r="A10" s="88">
        <v>3</v>
      </c>
      <c r="B10" s="93" t="s">
        <v>1413</v>
      </c>
      <c r="C10" s="136">
        <v>30</v>
      </c>
      <c r="D10" s="12">
        <v>4</v>
      </c>
      <c r="E10" s="12">
        <v>4</v>
      </c>
      <c r="F10" s="12">
        <v>5</v>
      </c>
      <c r="G10" s="136">
        <v>59</v>
      </c>
      <c r="H10" s="166">
        <f t="shared" si="0"/>
        <v>102</v>
      </c>
      <c r="I10" s="168">
        <f t="shared" si="1"/>
        <v>75.555555555555557</v>
      </c>
    </row>
    <row r="11" spans="1:9" ht="15.75">
      <c r="A11" s="88">
        <v>4</v>
      </c>
      <c r="B11" s="93" t="s">
        <v>1414</v>
      </c>
      <c r="C11" s="125">
        <v>31</v>
      </c>
      <c r="D11" s="12">
        <v>5</v>
      </c>
      <c r="E11" s="12">
        <v>5</v>
      </c>
      <c r="F11" s="12">
        <v>5</v>
      </c>
      <c r="G11" s="125">
        <v>69</v>
      </c>
      <c r="H11" s="166">
        <f t="shared" si="0"/>
        <v>115</v>
      </c>
      <c r="I11" s="168">
        <f t="shared" si="1"/>
        <v>85.18518518518519</v>
      </c>
    </row>
    <row r="12" spans="1:9" ht="15.75">
      <c r="A12" s="88">
        <v>5</v>
      </c>
      <c r="B12" s="93" t="s">
        <v>1415</v>
      </c>
      <c r="C12" s="125">
        <v>25</v>
      </c>
      <c r="D12" s="12">
        <v>4</v>
      </c>
      <c r="E12" s="12">
        <v>4</v>
      </c>
      <c r="F12" s="12">
        <v>5</v>
      </c>
      <c r="G12" s="125">
        <v>51.5</v>
      </c>
      <c r="H12" s="166">
        <f t="shared" si="0"/>
        <v>89.5</v>
      </c>
      <c r="I12" s="168">
        <f t="shared" si="1"/>
        <v>66.296296296296305</v>
      </c>
    </row>
    <row r="13" spans="1:9" ht="15.75">
      <c r="A13" s="88">
        <v>6</v>
      </c>
      <c r="B13" s="93" t="s">
        <v>1416</v>
      </c>
      <c r="C13" s="125">
        <v>35</v>
      </c>
      <c r="D13" s="12">
        <v>5</v>
      </c>
      <c r="E13" s="12">
        <v>5</v>
      </c>
      <c r="F13" s="12">
        <v>5</v>
      </c>
      <c r="G13" s="125">
        <v>77</v>
      </c>
      <c r="H13" s="166">
        <f t="shared" si="0"/>
        <v>127</v>
      </c>
      <c r="I13" s="168">
        <f t="shared" si="1"/>
        <v>94.074074074074076</v>
      </c>
    </row>
    <row r="14" spans="1:9" ht="15.75">
      <c r="A14" s="88">
        <v>7</v>
      </c>
      <c r="B14" s="93" t="s">
        <v>1417</v>
      </c>
      <c r="C14" s="125">
        <v>24.5</v>
      </c>
      <c r="D14" s="12">
        <v>5</v>
      </c>
      <c r="E14" s="12">
        <v>5</v>
      </c>
      <c r="F14" s="12">
        <v>5</v>
      </c>
      <c r="G14" s="125">
        <v>63</v>
      </c>
      <c r="H14" s="166">
        <f t="shared" si="0"/>
        <v>102.5</v>
      </c>
      <c r="I14" s="168">
        <f t="shared" si="1"/>
        <v>75.925925925925924</v>
      </c>
    </row>
    <row r="15" spans="1:9" ht="15.75">
      <c r="A15" s="88">
        <v>8</v>
      </c>
      <c r="B15" s="93" t="s">
        <v>1418</v>
      </c>
      <c r="C15" s="125">
        <v>13.5</v>
      </c>
      <c r="D15" s="12">
        <v>4</v>
      </c>
      <c r="E15" s="12">
        <v>4</v>
      </c>
      <c r="F15" s="12">
        <v>5</v>
      </c>
      <c r="G15" s="125">
        <v>42.5</v>
      </c>
      <c r="H15" s="166">
        <f t="shared" si="0"/>
        <v>69</v>
      </c>
      <c r="I15" s="168">
        <f t="shared" si="1"/>
        <v>51.111111111111107</v>
      </c>
    </row>
    <row r="16" spans="1:9" ht="15.75">
      <c r="A16" s="88">
        <v>9</v>
      </c>
      <c r="B16" s="93" t="s">
        <v>1419</v>
      </c>
      <c r="C16" s="125">
        <v>15</v>
      </c>
      <c r="D16" s="12">
        <v>4</v>
      </c>
      <c r="E16" s="12">
        <v>4</v>
      </c>
      <c r="F16" s="12">
        <v>5</v>
      </c>
      <c r="G16" s="125">
        <v>44</v>
      </c>
      <c r="H16" s="166">
        <f t="shared" si="0"/>
        <v>72</v>
      </c>
      <c r="I16" s="168">
        <f t="shared" si="1"/>
        <v>53.333333333333336</v>
      </c>
    </row>
    <row r="17" spans="1:9" ht="15.75">
      <c r="A17" s="88">
        <v>10</v>
      </c>
      <c r="B17" s="93" t="s">
        <v>1420</v>
      </c>
      <c r="C17" s="125">
        <v>26</v>
      </c>
      <c r="D17" s="12">
        <v>4</v>
      </c>
      <c r="E17" s="12">
        <v>4</v>
      </c>
      <c r="F17" s="12">
        <v>4</v>
      </c>
      <c r="G17" s="125">
        <v>36.5</v>
      </c>
      <c r="H17" s="166">
        <f t="shared" si="0"/>
        <v>74.5</v>
      </c>
      <c r="I17" s="168">
        <f t="shared" si="1"/>
        <v>55.185185185185183</v>
      </c>
    </row>
    <row r="18" spans="1:9" ht="15.75">
      <c r="A18" s="88">
        <v>11</v>
      </c>
      <c r="B18" s="93" t="s">
        <v>1421</v>
      </c>
      <c r="C18" s="125">
        <v>29</v>
      </c>
      <c r="D18" s="12">
        <v>4</v>
      </c>
      <c r="E18" s="12">
        <v>4</v>
      </c>
      <c r="F18" s="12">
        <v>4</v>
      </c>
      <c r="G18" s="125">
        <v>63.5</v>
      </c>
      <c r="H18" s="166">
        <f t="shared" si="0"/>
        <v>104.5</v>
      </c>
      <c r="I18" s="168">
        <f t="shared" si="1"/>
        <v>77.407407407407405</v>
      </c>
    </row>
    <row r="19" spans="1:9" ht="15.75">
      <c r="A19" s="88">
        <v>12</v>
      </c>
      <c r="B19" s="93" t="s">
        <v>1422</v>
      </c>
      <c r="C19" s="125">
        <v>33</v>
      </c>
      <c r="D19" s="12">
        <v>5</v>
      </c>
      <c r="E19" s="12">
        <v>5</v>
      </c>
      <c r="F19" s="12">
        <v>5</v>
      </c>
      <c r="G19" s="125">
        <v>69.5</v>
      </c>
      <c r="H19" s="166">
        <f t="shared" si="0"/>
        <v>117.5</v>
      </c>
      <c r="I19" s="168">
        <f t="shared" si="1"/>
        <v>87.037037037037038</v>
      </c>
    </row>
    <row r="20" spans="1:9" ht="15.75">
      <c r="A20" s="88">
        <v>13</v>
      </c>
      <c r="B20" s="93" t="s">
        <v>1423</v>
      </c>
      <c r="C20" s="125">
        <v>16.5</v>
      </c>
      <c r="D20" s="12">
        <v>4</v>
      </c>
      <c r="E20" s="12">
        <v>4</v>
      </c>
      <c r="F20" s="12">
        <v>4</v>
      </c>
      <c r="G20" s="125">
        <v>39.5</v>
      </c>
      <c r="H20" s="166">
        <f t="shared" si="0"/>
        <v>68</v>
      </c>
      <c r="I20" s="168">
        <f t="shared" si="1"/>
        <v>50.370370370370367</v>
      </c>
    </row>
    <row r="21" spans="1:9" ht="15.75">
      <c r="A21" s="88">
        <v>14</v>
      </c>
      <c r="B21" s="93" t="s">
        <v>1424</v>
      </c>
      <c r="C21" s="125">
        <v>32</v>
      </c>
      <c r="D21" s="12">
        <v>5</v>
      </c>
      <c r="E21" s="12">
        <v>5</v>
      </c>
      <c r="F21" s="12">
        <v>5</v>
      </c>
      <c r="G21" s="125">
        <v>73.5</v>
      </c>
      <c r="H21" s="166">
        <f t="shared" si="0"/>
        <v>120.5</v>
      </c>
      <c r="I21" s="168">
        <f t="shared" si="1"/>
        <v>89.259259259259267</v>
      </c>
    </row>
    <row r="22" spans="1:9" ht="15.75">
      <c r="A22" s="88">
        <v>15</v>
      </c>
      <c r="B22" s="93" t="s">
        <v>1425</v>
      </c>
      <c r="C22" s="125">
        <v>17</v>
      </c>
      <c r="D22" s="12">
        <v>5</v>
      </c>
      <c r="E22" s="12">
        <v>5</v>
      </c>
      <c r="F22" s="12">
        <v>5</v>
      </c>
      <c r="G22" s="125">
        <v>50</v>
      </c>
      <c r="H22" s="166">
        <f t="shared" si="0"/>
        <v>82</v>
      </c>
      <c r="I22" s="168">
        <f t="shared" si="1"/>
        <v>60.74074074074074</v>
      </c>
    </row>
    <row r="23" spans="1:9" ht="15.75">
      <c r="A23" s="88">
        <v>16</v>
      </c>
      <c r="B23" s="93" t="s">
        <v>1426</v>
      </c>
      <c r="C23" s="125">
        <v>9</v>
      </c>
      <c r="D23" s="12">
        <v>4</v>
      </c>
      <c r="E23" s="12">
        <v>4</v>
      </c>
      <c r="F23" s="12">
        <v>4</v>
      </c>
      <c r="G23" s="125">
        <v>20</v>
      </c>
      <c r="H23" s="166">
        <f t="shared" si="0"/>
        <v>41</v>
      </c>
      <c r="I23" s="168">
        <f t="shared" si="1"/>
        <v>30.37037037037037</v>
      </c>
    </row>
    <row r="24" spans="1:9" ht="15.75">
      <c r="A24" s="88">
        <v>17</v>
      </c>
      <c r="B24" s="93" t="s">
        <v>1427</v>
      </c>
      <c r="C24" s="125">
        <v>38</v>
      </c>
      <c r="D24" s="12">
        <v>5</v>
      </c>
      <c r="E24" s="12">
        <v>5</v>
      </c>
      <c r="F24" s="12">
        <v>5</v>
      </c>
      <c r="G24" s="125">
        <v>68.5</v>
      </c>
      <c r="H24" s="166">
        <f t="shared" si="0"/>
        <v>121.5</v>
      </c>
      <c r="I24" s="168">
        <f t="shared" si="1"/>
        <v>90</v>
      </c>
    </row>
    <row r="25" spans="1:9" ht="15.75">
      <c r="A25" s="88">
        <v>18</v>
      </c>
      <c r="B25" s="93" t="s">
        <v>1428</v>
      </c>
      <c r="C25" s="125">
        <v>28.5</v>
      </c>
      <c r="D25" s="12">
        <v>5</v>
      </c>
      <c r="E25" s="12">
        <v>5</v>
      </c>
      <c r="F25" s="12">
        <v>5</v>
      </c>
      <c r="G25" s="125">
        <v>71.5</v>
      </c>
      <c r="H25" s="166">
        <f t="shared" si="0"/>
        <v>115</v>
      </c>
      <c r="I25" s="168">
        <f t="shared" si="1"/>
        <v>85.18518518518519</v>
      </c>
    </row>
    <row r="26" spans="1:9" ht="15.75">
      <c r="A26" s="88">
        <v>19</v>
      </c>
      <c r="B26" s="93" t="s">
        <v>1429</v>
      </c>
      <c r="C26" s="125">
        <v>27</v>
      </c>
      <c r="D26" s="12">
        <v>5</v>
      </c>
      <c r="E26" s="12">
        <v>5</v>
      </c>
      <c r="F26" s="12">
        <v>5</v>
      </c>
      <c r="G26" s="125">
        <v>68.5</v>
      </c>
      <c r="H26" s="166">
        <f t="shared" si="0"/>
        <v>110.5</v>
      </c>
      <c r="I26" s="168">
        <f t="shared" si="1"/>
        <v>81.851851851851848</v>
      </c>
    </row>
    <row r="27" spans="1:9" ht="15.75">
      <c r="A27" s="88">
        <v>20</v>
      </c>
      <c r="B27" s="93" t="s">
        <v>1430</v>
      </c>
      <c r="C27" s="125">
        <v>35</v>
      </c>
      <c r="D27" s="12">
        <v>5</v>
      </c>
      <c r="E27" s="12">
        <v>5</v>
      </c>
      <c r="F27" s="12">
        <v>5</v>
      </c>
      <c r="G27" s="125">
        <v>73</v>
      </c>
      <c r="H27" s="166">
        <f t="shared" si="0"/>
        <v>123</v>
      </c>
      <c r="I27" s="168">
        <f t="shared" si="1"/>
        <v>91.111111111111114</v>
      </c>
    </row>
    <row r="28" spans="1:9" ht="15.75">
      <c r="A28" s="88">
        <v>21</v>
      </c>
      <c r="B28" s="93" t="s">
        <v>1431</v>
      </c>
      <c r="C28" s="125">
        <v>30.5</v>
      </c>
      <c r="D28" s="12">
        <v>5</v>
      </c>
      <c r="E28" s="12">
        <v>5</v>
      </c>
      <c r="F28" s="12">
        <v>5</v>
      </c>
      <c r="G28" s="125">
        <v>73.5</v>
      </c>
      <c r="H28" s="166">
        <f t="shared" si="0"/>
        <v>119</v>
      </c>
      <c r="I28" s="168">
        <f t="shared" si="1"/>
        <v>88.148148148148152</v>
      </c>
    </row>
    <row r="29" spans="1:9" ht="15.75">
      <c r="A29" s="88">
        <v>22</v>
      </c>
      <c r="B29" s="93" t="s">
        <v>1432</v>
      </c>
      <c r="C29" s="125">
        <v>24.5</v>
      </c>
      <c r="D29" s="12">
        <v>5</v>
      </c>
      <c r="E29" s="12">
        <v>5</v>
      </c>
      <c r="F29" s="12">
        <v>5</v>
      </c>
      <c r="G29" s="125">
        <v>61</v>
      </c>
      <c r="H29" s="166">
        <f t="shared" si="0"/>
        <v>100.5</v>
      </c>
      <c r="I29" s="168">
        <f t="shared" si="1"/>
        <v>74.444444444444443</v>
      </c>
    </row>
    <row r="30" spans="1:9" ht="15.75">
      <c r="A30" s="88">
        <v>23</v>
      </c>
      <c r="B30" s="93" t="s">
        <v>1433</v>
      </c>
      <c r="C30" s="125">
        <v>35</v>
      </c>
      <c r="D30" s="12">
        <v>5</v>
      </c>
      <c r="E30" s="12">
        <v>5</v>
      </c>
      <c r="F30" s="12">
        <v>5</v>
      </c>
      <c r="G30" s="125">
        <v>74.5</v>
      </c>
      <c r="H30" s="166">
        <f t="shared" si="0"/>
        <v>124.5</v>
      </c>
      <c r="I30" s="168">
        <f t="shared" si="1"/>
        <v>92.222222222222229</v>
      </c>
    </row>
    <row r="31" spans="1:9" ht="15.75">
      <c r="A31" s="88">
        <v>24</v>
      </c>
      <c r="B31" s="93" t="s">
        <v>1434</v>
      </c>
      <c r="C31" s="125">
        <v>20</v>
      </c>
      <c r="D31" s="12">
        <v>4</v>
      </c>
      <c r="E31" s="12">
        <v>5</v>
      </c>
      <c r="F31" s="12">
        <v>5</v>
      </c>
      <c r="G31" s="125">
        <v>29.5</v>
      </c>
      <c r="H31" s="166">
        <f t="shared" si="0"/>
        <v>63.5</v>
      </c>
      <c r="I31" s="168">
        <f t="shared" si="1"/>
        <v>47.037037037037038</v>
      </c>
    </row>
    <row r="32" spans="1:9" ht="15.75">
      <c r="A32" s="88">
        <v>25</v>
      </c>
      <c r="B32" s="93" t="s">
        <v>1435</v>
      </c>
      <c r="C32" s="125">
        <v>31</v>
      </c>
      <c r="D32" s="12">
        <v>5</v>
      </c>
      <c r="E32" s="12">
        <v>5</v>
      </c>
      <c r="F32" s="12">
        <v>5</v>
      </c>
      <c r="G32" s="125">
        <v>67</v>
      </c>
      <c r="H32" s="166">
        <f t="shared" si="0"/>
        <v>113</v>
      </c>
      <c r="I32" s="168">
        <f t="shared" si="1"/>
        <v>83.703703703703695</v>
      </c>
    </row>
    <row r="33" spans="1:9" ht="15.75">
      <c r="A33" s="88">
        <v>26</v>
      </c>
      <c r="B33" s="93" t="s">
        <v>1436</v>
      </c>
      <c r="C33" s="125">
        <v>22.5</v>
      </c>
      <c r="D33" s="12">
        <v>5</v>
      </c>
      <c r="E33" s="12">
        <v>5</v>
      </c>
      <c r="F33" s="12">
        <v>5</v>
      </c>
      <c r="G33" s="125">
        <v>24</v>
      </c>
      <c r="H33" s="166">
        <f t="shared" si="0"/>
        <v>61.5</v>
      </c>
      <c r="I33" s="168">
        <f t="shared" si="1"/>
        <v>45.555555555555557</v>
      </c>
    </row>
    <row r="34" spans="1:9" ht="15.75">
      <c r="A34" s="88">
        <v>27</v>
      </c>
      <c r="B34" s="93" t="s">
        <v>1437</v>
      </c>
      <c r="C34" s="125">
        <v>33.5</v>
      </c>
      <c r="D34" s="12">
        <v>5</v>
      </c>
      <c r="E34" s="12">
        <v>5</v>
      </c>
      <c r="F34" s="12">
        <v>5</v>
      </c>
      <c r="G34" s="125">
        <v>67</v>
      </c>
      <c r="H34" s="166">
        <f t="shared" si="0"/>
        <v>115.5</v>
      </c>
      <c r="I34" s="168">
        <f t="shared" si="1"/>
        <v>85.555555555555557</v>
      </c>
    </row>
    <row r="35" spans="1:9" ht="15.75">
      <c r="A35" s="88">
        <v>28</v>
      </c>
      <c r="B35" s="93" t="s">
        <v>1438</v>
      </c>
      <c r="C35" s="125">
        <v>22</v>
      </c>
      <c r="D35" s="12">
        <v>4</v>
      </c>
      <c r="E35" s="12">
        <v>4</v>
      </c>
      <c r="F35" s="12">
        <v>5</v>
      </c>
      <c r="G35" s="125">
        <v>34</v>
      </c>
      <c r="H35" s="166">
        <f t="shared" si="0"/>
        <v>69</v>
      </c>
      <c r="I35" s="168">
        <f t="shared" si="1"/>
        <v>51.111111111111107</v>
      </c>
    </row>
    <row r="36" spans="1:9" ht="15.75">
      <c r="A36" s="88">
        <v>29</v>
      </c>
      <c r="B36" s="93" t="s">
        <v>1439</v>
      </c>
      <c r="C36" s="125">
        <v>37</v>
      </c>
      <c r="D36" s="12">
        <v>5</v>
      </c>
      <c r="E36" s="12">
        <v>5</v>
      </c>
      <c r="F36" s="12">
        <v>5</v>
      </c>
      <c r="G36" s="125">
        <v>79</v>
      </c>
      <c r="H36" s="166">
        <f t="shared" si="0"/>
        <v>131</v>
      </c>
      <c r="I36" s="168">
        <f t="shared" si="1"/>
        <v>97.037037037037038</v>
      </c>
    </row>
    <row r="37" spans="1:9" ht="15.75">
      <c r="A37" s="88">
        <v>30</v>
      </c>
      <c r="B37" s="93" t="s">
        <v>1440</v>
      </c>
      <c r="C37" s="125">
        <v>27.5</v>
      </c>
      <c r="D37" s="12">
        <v>4</v>
      </c>
      <c r="E37" s="12">
        <v>4</v>
      </c>
      <c r="F37" s="12">
        <v>5</v>
      </c>
      <c r="G37" s="125">
        <v>55.5</v>
      </c>
      <c r="H37" s="166">
        <f t="shared" si="0"/>
        <v>96</v>
      </c>
      <c r="I37" s="168">
        <f t="shared" si="1"/>
        <v>71.111111111111114</v>
      </c>
    </row>
    <row r="38" spans="1:9" ht="15.75">
      <c r="A38" s="88">
        <v>31</v>
      </c>
      <c r="B38" s="93" t="s">
        <v>1441</v>
      </c>
      <c r="C38" s="125">
        <v>15</v>
      </c>
      <c r="D38" s="12">
        <v>4</v>
      </c>
      <c r="E38" s="12">
        <v>4</v>
      </c>
      <c r="F38" s="12">
        <v>5</v>
      </c>
      <c r="G38" s="125">
        <v>43</v>
      </c>
      <c r="H38" s="166">
        <f t="shared" si="0"/>
        <v>71</v>
      </c>
      <c r="I38" s="168">
        <f t="shared" si="1"/>
        <v>52.592592592592588</v>
      </c>
    </row>
    <row r="39" spans="1:9" ht="15.75">
      <c r="A39" s="88">
        <v>32</v>
      </c>
      <c r="B39" s="93" t="s">
        <v>1442</v>
      </c>
      <c r="C39" s="125">
        <v>29.5</v>
      </c>
      <c r="D39" s="12">
        <v>5</v>
      </c>
      <c r="E39" s="12">
        <v>5</v>
      </c>
      <c r="F39" s="12">
        <v>5</v>
      </c>
      <c r="G39" s="125">
        <v>67</v>
      </c>
      <c r="H39" s="166">
        <f t="shared" si="0"/>
        <v>111.5</v>
      </c>
      <c r="I39" s="168">
        <f t="shared" si="1"/>
        <v>82.592592592592595</v>
      </c>
    </row>
    <row r="40" spans="1:9" ht="15.75">
      <c r="A40" s="88">
        <v>33</v>
      </c>
      <c r="B40" s="93" t="s">
        <v>1443</v>
      </c>
      <c r="C40" s="125">
        <v>17.5</v>
      </c>
      <c r="D40" s="12">
        <v>5</v>
      </c>
      <c r="E40" s="12">
        <v>5</v>
      </c>
      <c r="F40" s="12">
        <v>5</v>
      </c>
      <c r="G40" s="125">
        <v>38</v>
      </c>
      <c r="H40" s="166">
        <f t="shared" si="0"/>
        <v>70.5</v>
      </c>
      <c r="I40" s="168">
        <f t="shared" si="1"/>
        <v>52.222222222222229</v>
      </c>
    </row>
    <row r="41" spans="1:9" ht="15.75">
      <c r="A41" s="88">
        <v>34</v>
      </c>
      <c r="B41" s="93" t="s">
        <v>1444</v>
      </c>
      <c r="C41" s="125">
        <v>35.5</v>
      </c>
      <c r="D41" s="12">
        <v>5</v>
      </c>
      <c r="E41" s="12">
        <v>5</v>
      </c>
      <c r="F41" s="12">
        <v>5</v>
      </c>
      <c r="G41" s="125">
        <v>75.5</v>
      </c>
      <c r="H41" s="166">
        <f t="shared" si="0"/>
        <v>126</v>
      </c>
      <c r="I41" s="168">
        <f t="shared" si="1"/>
        <v>93.333333333333329</v>
      </c>
    </row>
    <row r="42" spans="1:9" ht="15.75">
      <c r="A42" s="88">
        <v>35</v>
      </c>
      <c r="B42" s="93" t="s">
        <v>1445</v>
      </c>
      <c r="C42" s="125">
        <v>30</v>
      </c>
      <c r="D42" s="12">
        <v>5</v>
      </c>
      <c r="E42" s="12">
        <v>5</v>
      </c>
      <c r="F42" s="12">
        <v>5</v>
      </c>
      <c r="G42" s="125">
        <v>61</v>
      </c>
      <c r="H42" s="166">
        <f t="shared" si="0"/>
        <v>106</v>
      </c>
      <c r="I42" s="168">
        <f t="shared" si="1"/>
        <v>78.518518518518519</v>
      </c>
    </row>
    <row r="43" spans="1:9" ht="15.75">
      <c r="A43" s="88">
        <v>36</v>
      </c>
      <c r="B43" s="93" t="s">
        <v>1446</v>
      </c>
      <c r="C43" s="125">
        <v>26.5</v>
      </c>
      <c r="D43" s="12">
        <v>5</v>
      </c>
      <c r="E43" s="12">
        <v>5</v>
      </c>
      <c r="F43" s="12">
        <v>5</v>
      </c>
      <c r="G43" s="125">
        <v>55.5</v>
      </c>
      <c r="H43" s="166">
        <f t="shared" si="0"/>
        <v>97</v>
      </c>
      <c r="I43" s="168">
        <f t="shared" si="1"/>
        <v>71.851851851851862</v>
      </c>
    </row>
    <row r="44" spans="1:9" ht="16.5" thickBot="1">
      <c r="A44" s="88">
        <v>37</v>
      </c>
      <c r="B44" s="202" t="s">
        <v>1447</v>
      </c>
      <c r="C44" s="125">
        <v>28</v>
      </c>
      <c r="D44" s="12">
        <v>5</v>
      </c>
      <c r="E44" s="12">
        <v>5</v>
      </c>
      <c r="F44" s="12">
        <v>5</v>
      </c>
      <c r="G44" s="125">
        <v>50.5</v>
      </c>
      <c r="H44" s="166">
        <f t="shared" si="0"/>
        <v>93.5</v>
      </c>
      <c r="I44" s="168">
        <f t="shared" si="1"/>
        <v>69.259259259259252</v>
      </c>
    </row>
    <row r="45" spans="1:9">
      <c r="A45" s="46"/>
      <c r="B45" s="46"/>
      <c r="C45" s="46"/>
      <c r="D45" s="46"/>
      <c r="E45" s="46"/>
      <c r="F45" s="46"/>
      <c r="G45" s="46"/>
      <c r="H45" s="46"/>
      <c r="I45" s="189"/>
    </row>
    <row r="46" spans="1:9" ht="15.75" thickBot="1">
      <c r="A46" s="46" t="s">
        <v>55</v>
      </c>
      <c r="B46" s="46"/>
      <c r="C46" s="46"/>
      <c r="D46" s="46"/>
      <c r="E46" s="46"/>
      <c r="F46" s="46"/>
      <c r="G46" s="46"/>
      <c r="H46" s="46"/>
      <c r="I46" s="189"/>
    </row>
    <row r="47" spans="1:9" ht="15.75">
      <c r="A47" s="12">
        <v>1</v>
      </c>
      <c r="B47" s="173" t="s">
        <v>1448</v>
      </c>
      <c r="C47" s="203">
        <v>35</v>
      </c>
      <c r="D47" s="12">
        <v>5</v>
      </c>
      <c r="E47" s="12">
        <v>5</v>
      </c>
      <c r="F47" s="12">
        <v>5</v>
      </c>
      <c r="G47" s="148">
        <v>74</v>
      </c>
      <c r="H47" s="12">
        <f t="shared" ref="H47:H84" si="2">SUM(C47:G47)</f>
        <v>124</v>
      </c>
      <c r="I47" s="15">
        <f t="shared" ref="I47:I84" si="3">H47/135*100</f>
        <v>91.851851851851848</v>
      </c>
    </row>
    <row r="48" spans="1:9" ht="15.75">
      <c r="A48" s="88">
        <v>2</v>
      </c>
      <c r="B48" s="93" t="s">
        <v>1449</v>
      </c>
      <c r="C48" s="125">
        <v>29</v>
      </c>
      <c r="D48" s="12">
        <v>5</v>
      </c>
      <c r="E48" s="12">
        <v>5</v>
      </c>
      <c r="F48" s="12">
        <v>5</v>
      </c>
      <c r="G48" s="125">
        <v>50.5</v>
      </c>
      <c r="H48" s="12">
        <f t="shared" si="2"/>
        <v>94.5</v>
      </c>
      <c r="I48" s="15">
        <f t="shared" si="3"/>
        <v>70</v>
      </c>
    </row>
    <row r="49" spans="1:9" ht="15.75">
      <c r="A49" s="88">
        <v>3</v>
      </c>
      <c r="B49" s="93" t="s">
        <v>1450</v>
      </c>
      <c r="C49" s="125">
        <v>26</v>
      </c>
      <c r="D49" s="12">
        <v>4</v>
      </c>
      <c r="E49" s="12">
        <v>5</v>
      </c>
      <c r="F49" s="12">
        <v>5</v>
      </c>
      <c r="G49" s="125">
        <v>64</v>
      </c>
      <c r="H49" s="12">
        <f t="shared" si="2"/>
        <v>104</v>
      </c>
      <c r="I49" s="15">
        <f t="shared" si="3"/>
        <v>77.037037037037038</v>
      </c>
    </row>
    <row r="50" spans="1:9" ht="15.75">
      <c r="A50" s="88">
        <v>4</v>
      </c>
      <c r="B50" s="93" t="s">
        <v>1451</v>
      </c>
      <c r="C50" s="125">
        <v>27.5</v>
      </c>
      <c r="D50" s="12">
        <v>5</v>
      </c>
      <c r="E50" s="12">
        <v>4</v>
      </c>
      <c r="F50" s="12">
        <v>5</v>
      </c>
      <c r="G50" s="125">
        <v>56.5</v>
      </c>
      <c r="H50" s="12">
        <f t="shared" si="2"/>
        <v>98</v>
      </c>
      <c r="I50" s="15">
        <f t="shared" si="3"/>
        <v>72.592592592592595</v>
      </c>
    </row>
    <row r="51" spans="1:9" ht="15.75">
      <c r="A51" s="88">
        <v>5</v>
      </c>
      <c r="B51" s="93" t="s">
        <v>1452</v>
      </c>
      <c r="C51" s="125">
        <v>14</v>
      </c>
      <c r="D51" s="12">
        <v>5</v>
      </c>
      <c r="E51" s="12">
        <v>5</v>
      </c>
      <c r="F51" s="12">
        <v>5</v>
      </c>
      <c r="G51" s="125">
        <v>42</v>
      </c>
      <c r="H51" s="12">
        <f t="shared" si="2"/>
        <v>71</v>
      </c>
      <c r="I51" s="15">
        <f t="shared" si="3"/>
        <v>52.592592592592588</v>
      </c>
    </row>
    <row r="52" spans="1:9" ht="15.75">
      <c r="A52" s="88">
        <v>6</v>
      </c>
      <c r="B52" s="93" t="s">
        <v>1453</v>
      </c>
      <c r="C52" s="125">
        <v>13.5</v>
      </c>
      <c r="D52" s="12">
        <v>4</v>
      </c>
      <c r="E52" s="12">
        <v>4</v>
      </c>
      <c r="F52" s="12">
        <v>5</v>
      </c>
      <c r="G52" s="125">
        <v>39.5</v>
      </c>
      <c r="H52" s="12">
        <f t="shared" si="2"/>
        <v>66</v>
      </c>
      <c r="I52" s="15">
        <f t="shared" si="3"/>
        <v>48.888888888888886</v>
      </c>
    </row>
    <row r="53" spans="1:9" ht="15.75">
      <c r="A53" s="88">
        <v>7</v>
      </c>
      <c r="B53" s="93" t="s">
        <v>1454</v>
      </c>
      <c r="C53" s="125">
        <v>31.5</v>
      </c>
      <c r="D53" s="12">
        <v>4</v>
      </c>
      <c r="E53" s="12">
        <v>5</v>
      </c>
      <c r="F53" s="12">
        <v>5</v>
      </c>
      <c r="G53" s="125">
        <v>53.5</v>
      </c>
      <c r="H53" s="12">
        <f t="shared" si="2"/>
        <v>99</v>
      </c>
      <c r="I53" s="15">
        <f t="shared" si="3"/>
        <v>73.333333333333329</v>
      </c>
    </row>
    <row r="54" spans="1:9" ht="15.75">
      <c r="A54" s="88">
        <v>8</v>
      </c>
      <c r="B54" s="93" t="s">
        <v>1455</v>
      </c>
      <c r="C54" s="125">
        <v>34.5</v>
      </c>
      <c r="D54" s="12">
        <v>5</v>
      </c>
      <c r="E54" s="12">
        <v>5</v>
      </c>
      <c r="F54" s="12">
        <v>5</v>
      </c>
      <c r="G54" s="125">
        <v>64.5</v>
      </c>
      <c r="H54" s="12">
        <f t="shared" si="2"/>
        <v>114</v>
      </c>
      <c r="I54" s="15">
        <f t="shared" si="3"/>
        <v>84.444444444444443</v>
      </c>
    </row>
    <row r="55" spans="1:9" ht="15.75">
      <c r="A55" s="88">
        <v>9</v>
      </c>
      <c r="B55" s="93" t="s">
        <v>1456</v>
      </c>
      <c r="C55" s="125">
        <v>13</v>
      </c>
      <c r="D55" s="12">
        <v>4</v>
      </c>
      <c r="E55" s="12">
        <v>4</v>
      </c>
      <c r="F55" s="12">
        <v>5</v>
      </c>
      <c r="G55" s="125">
        <v>41.5</v>
      </c>
      <c r="H55" s="12">
        <f t="shared" si="2"/>
        <v>67.5</v>
      </c>
      <c r="I55" s="15">
        <f t="shared" si="3"/>
        <v>50</v>
      </c>
    </row>
    <row r="56" spans="1:9" ht="15.75">
      <c r="A56" s="88">
        <v>10</v>
      </c>
      <c r="B56" s="93" t="s">
        <v>1457</v>
      </c>
      <c r="C56" s="125">
        <v>22.5</v>
      </c>
      <c r="D56" s="12">
        <v>4</v>
      </c>
      <c r="E56" s="12">
        <v>4</v>
      </c>
      <c r="F56" s="12">
        <v>4</v>
      </c>
      <c r="G56" s="125">
        <v>34</v>
      </c>
      <c r="H56" s="12">
        <f t="shared" si="2"/>
        <v>68.5</v>
      </c>
      <c r="I56" s="15">
        <f t="shared" si="3"/>
        <v>50.74074074074074</v>
      </c>
    </row>
    <row r="57" spans="1:9" ht="15.75">
      <c r="A57" s="88">
        <v>11</v>
      </c>
      <c r="B57" s="93" t="s">
        <v>1458</v>
      </c>
      <c r="C57" s="125">
        <v>29</v>
      </c>
      <c r="D57" s="12">
        <v>5</v>
      </c>
      <c r="E57" s="12">
        <v>5</v>
      </c>
      <c r="F57" s="12">
        <v>5</v>
      </c>
      <c r="G57" s="125">
        <v>64</v>
      </c>
      <c r="H57" s="12">
        <f t="shared" si="2"/>
        <v>108</v>
      </c>
      <c r="I57" s="15">
        <f t="shared" si="3"/>
        <v>80</v>
      </c>
    </row>
    <row r="58" spans="1:9" ht="15.75">
      <c r="A58" s="88">
        <v>12</v>
      </c>
      <c r="B58" s="93" t="s">
        <v>1459</v>
      </c>
      <c r="C58" s="125">
        <v>19</v>
      </c>
      <c r="D58" s="12">
        <v>4</v>
      </c>
      <c r="E58" s="12">
        <v>4</v>
      </c>
      <c r="F58" s="12">
        <v>5</v>
      </c>
      <c r="G58" s="125">
        <v>54.5</v>
      </c>
      <c r="H58" s="12">
        <f t="shared" si="2"/>
        <v>86.5</v>
      </c>
      <c r="I58" s="15">
        <f t="shared" si="3"/>
        <v>64.074074074074076</v>
      </c>
    </row>
    <row r="59" spans="1:9" ht="15.75">
      <c r="A59" s="88">
        <v>13</v>
      </c>
      <c r="B59" s="93" t="s">
        <v>1460</v>
      </c>
      <c r="C59" s="125">
        <v>38</v>
      </c>
      <c r="D59" s="12">
        <v>5</v>
      </c>
      <c r="E59" s="12">
        <v>5</v>
      </c>
      <c r="F59" s="12">
        <v>5</v>
      </c>
      <c r="G59" s="125">
        <v>78</v>
      </c>
      <c r="H59" s="12">
        <f t="shared" si="2"/>
        <v>131</v>
      </c>
      <c r="I59" s="15">
        <f t="shared" si="3"/>
        <v>97.037037037037038</v>
      </c>
    </row>
    <row r="60" spans="1:9" ht="15.75">
      <c r="A60" s="88">
        <v>14</v>
      </c>
      <c r="B60" s="93" t="s">
        <v>1461</v>
      </c>
      <c r="C60" s="125">
        <v>22.5</v>
      </c>
      <c r="D60" s="12">
        <v>4</v>
      </c>
      <c r="E60" s="12">
        <v>5</v>
      </c>
      <c r="F60" s="12">
        <v>5</v>
      </c>
      <c r="G60" s="125">
        <v>22</v>
      </c>
      <c r="H60" s="12">
        <f t="shared" si="2"/>
        <v>58.5</v>
      </c>
      <c r="I60" s="15">
        <f t="shared" si="3"/>
        <v>43.333333333333336</v>
      </c>
    </row>
    <row r="61" spans="1:9" ht="15.75">
      <c r="A61" s="88">
        <v>15</v>
      </c>
      <c r="B61" s="93" t="s">
        <v>1462</v>
      </c>
      <c r="C61" s="125">
        <v>38</v>
      </c>
      <c r="D61" s="12">
        <v>5</v>
      </c>
      <c r="E61" s="12">
        <v>5</v>
      </c>
      <c r="F61" s="12">
        <v>5</v>
      </c>
      <c r="G61" s="125">
        <v>77</v>
      </c>
      <c r="H61" s="12">
        <f t="shared" si="2"/>
        <v>130</v>
      </c>
      <c r="I61" s="15">
        <f t="shared" si="3"/>
        <v>96.296296296296291</v>
      </c>
    </row>
    <row r="62" spans="1:9" ht="15.75">
      <c r="A62" s="88">
        <v>16</v>
      </c>
      <c r="B62" s="93" t="s">
        <v>1463</v>
      </c>
      <c r="C62" s="125">
        <v>35</v>
      </c>
      <c r="D62" s="12">
        <v>5</v>
      </c>
      <c r="E62" s="12">
        <v>5</v>
      </c>
      <c r="F62" s="12">
        <v>5</v>
      </c>
      <c r="G62" s="125">
        <v>76.5</v>
      </c>
      <c r="H62" s="12">
        <f t="shared" si="2"/>
        <v>126.5</v>
      </c>
      <c r="I62" s="15">
        <f t="shared" si="3"/>
        <v>93.703703703703695</v>
      </c>
    </row>
    <row r="63" spans="1:9" ht="15.75">
      <c r="A63" s="88">
        <v>17</v>
      </c>
      <c r="B63" s="93" t="s">
        <v>1464</v>
      </c>
      <c r="C63" s="125">
        <v>30.5</v>
      </c>
      <c r="D63" s="12">
        <v>5</v>
      </c>
      <c r="E63" s="12">
        <v>5</v>
      </c>
      <c r="F63" s="12">
        <v>5</v>
      </c>
      <c r="G63" s="125">
        <v>56.5</v>
      </c>
      <c r="H63" s="12">
        <f t="shared" si="2"/>
        <v>102</v>
      </c>
      <c r="I63" s="15">
        <f t="shared" si="3"/>
        <v>75.555555555555557</v>
      </c>
    </row>
    <row r="64" spans="1:9" ht="15.75">
      <c r="A64" s="88">
        <v>18</v>
      </c>
      <c r="B64" s="93" t="s">
        <v>1465</v>
      </c>
      <c r="C64" s="125">
        <v>22</v>
      </c>
      <c r="D64" s="12">
        <v>4</v>
      </c>
      <c r="E64" s="12">
        <v>5</v>
      </c>
      <c r="F64" s="12">
        <v>5</v>
      </c>
      <c r="G64" s="125">
        <v>46.5</v>
      </c>
      <c r="H64" s="12">
        <f t="shared" si="2"/>
        <v>82.5</v>
      </c>
      <c r="I64" s="15">
        <f t="shared" si="3"/>
        <v>61.111111111111114</v>
      </c>
    </row>
    <row r="65" spans="1:9" ht="15.75">
      <c r="A65" s="88">
        <v>19</v>
      </c>
      <c r="B65" s="93" t="s">
        <v>1466</v>
      </c>
      <c r="C65" s="125">
        <v>18</v>
      </c>
      <c r="D65" s="12">
        <v>5</v>
      </c>
      <c r="E65" s="12">
        <v>4</v>
      </c>
      <c r="F65" s="12">
        <v>5</v>
      </c>
      <c r="G65" s="125">
        <v>50</v>
      </c>
      <c r="H65" s="12">
        <f t="shared" si="2"/>
        <v>82</v>
      </c>
      <c r="I65" s="15">
        <f t="shared" si="3"/>
        <v>60.74074074074074</v>
      </c>
    </row>
    <row r="66" spans="1:9" ht="15.75">
      <c r="A66" s="88">
        <v>20</v>
      </c>
      <c r="B66" s="93" t="s">
        <v>1467</v>
      </c>
      <c r="C66" s="125">
        <v>33.5</v>
      </c>
      <c r="D66" s="12">
        <v>5</v>
      </c>
      <c r="E66" s="12">
        <v>5</v>
      </c>
      <c r="F66" s="12">
        <v>5</v>
      </c>
      <c r="G66" s="125">
        <v>68</v>
      </c>
      <c r="H66" s="12">
        <f t="shared" si="2"/>
        <v>116.5</v>
      </c>
      <c r="I66" s="15">
        <f t="shared" si="3"/>
        <v>86.296296296296291</v>
      </c>
    </row>
    <row r="67" spans="1:9" ht="15.75">
      <c r="A67" s="88">
        <v>21</v>
      </c>
      <c r="B67" s="93" t="s">
        <v>1468</v>
      </c>
      <c r="C67" s="125">
        <v>20.5</v>
      </c>
      <c r="D67" s="12">
        <v>4</v>
      </c>
      <c r="E67" s="12">
        <v>5</v>
      </c>
      <c r="F67" s="12">
        <v>5</v>
      </c>
      <c r="G67" s="125">
        <v>46.5</v>
      </c>
      <c r="H67" s="12">
        <f t="shared" si="2"/>
        <v>81</v>
      </c>
      <c r="I67" s="15">
        <f t="shared" si="3"/>
        <v>60</v>
      </c>
    </row>
    <row r="68" spans="1:9" ht="15.75">
      <c r="A68" s="88">
        <v>22</v>
      </c>
      <c r="B68" s="93" t="s">
        <v>1469</v>
      </c>
      <c r="C68" s="136">
        <v>30</v>
      </c>
      <c r="D68" s="12">
        <v>5</v>
      </c>
      <c r="E68" s="12">
        <v>4</v>
      </c>
      <c r="F68" s="12">
        <v>5</v>
      </c>
      <c r="G68" s="136">
        <v>50</v>
      </c>
      <c r="H68" s="12">
        <f t="shared" si="2"/>
        <v>94</v>
      </c>
      <c r="I68" s="15">
        <f t="shared" si="3"/>
        <v>69.629629629629633</v>
      </c>
    </row>
    <row r="69" spans="1:9" ht="15.75">
      <c r="A69" s="88">
        <v>23</v>
      </c>
      <c r="B69" s="93" t="s">
        <v>1470</v>
      </c>
      <c r="C69" s="125">
        <v>37</v>
      </c>
      <c r="D69" s="12">
        <v>5</v>
      </c>
      <c r="E69" s="12">
        <v>4</v>
      </c>
      <c r="F69" s="12">
        <v>5</v>
      </c>
      <c r="G69" s="125">
        <v>70</v>
      </c>
      <c r="H69" s="12">
        <f t="shared" si="2"/>
        <v>121</v>
      </c>
      <c r="I69" s="15">
        <f t="shared" si="3"/>
        <v>89.629629629629619</v>
      </c>
    </row>
    <row r="70" spans="1:9" ht="15.75">
      <c r="A70" s="88">
        <v>24</v>
      </c>
      <c r="B70" s="93" t="s">
        <v>1471</v>
      </c>
      <c r="C70" s="125">
        <v>30.5</v>
      </c>
      <c r="D70" s="12">
        <v>5</v>
      </c>
      <c r="E70" s="12">
        <v>5</v>
      </c>
      <c r="F70" s="12">
        <v>5</v>
      </c>
      <c r="G70" s="125">
        <v>69.5</v>
      </c>
      <c r="H70" s="12">
        <f t="shared" si="2"/>
        <v>115</v>
      </c>
      <c r="I70" s="15">
        <f t="shared" si="3"/>
        <v>85.18518518518519</v>
      </c>
    </row>
    <row r="71" spans="1:9" ht="15.75">
      <c r="A71" s="88">
        <v>25</v>
      </c>
      <c r="B71" s="93" t="s">
        <v>1472</v>
      </c>
      <c r="C71" s="125">
        <v>23.5</v>
      </c>
      <c r="D71" s="12">
        <v>5</v>
      </c>
      <c r="E71" s="12">
        <v>5</v>
      </c>
      <c r="F71" s="12">
        <v>5</v>
      </c>
      <c r="G71" s="125">
        <v>59.5</v>
      </c>
      <c r="H71" s="12">
        <f t="shared" si="2"/>
        <v>98</v>
      </c>
      <c r="I71" s="15">
        <f t="shared" si="3"/>
        <v>72.592592592592595</v>
      </c>
    </row>
    <row r="72" spans="1:9" ht="15.75">
      <c r="A72" s="88">
        <v>26</v>
      </c>
      <c r="B72" s="93" t="s">
        <v>1473</v>
      </c>
      <c r="C72" s="125">
        <v>25.5</v>
      </c>
      <c r="D72" s="12">
        <v>5</v>
      </c>
      <c r="E72" s="12">
        <v>5</v>
      </c>
      <c r="F72" s="12">
        <v>5</v>
      </c>
      <c r="G72" s="125">
        <v>59.5</v>
      </c>
      <c r="H72" s="12">
        <f t="shared" si="2"/>
        <v>100</v>
      </c>
      <c r="I72" s="15">
        <f t="shared" si="3"/>
        <v>74.074074074074076</v>
      </c>
    </row>
    <row r="73" spans="1:9" ht="15.75">
      <c r="A73" s="88">
        <v>27</v>
      </c>
      <c r="B73" s="93" t="s">
        <v>1474</v>
      </c>
      <c r="C73" s="125">
        <v>32</v>
      </c>
      <c r="D73" s="12">
        <v>5</v>
      </c>
      <c r="E73" s="12">
        <v>5</v>
      </c>
      <c r="F73" s="12">
        <v>5</v>
      </c>
      <c r="G73" s="125">
        <v>74.5</v>
      </c>
      <c r="H73" s="12">
        <f t="shared" si="2"/>
        <v>121.5</v>
      </c>
      <c r="I73" s="15">
        <f t="shared" si="3"/>
        <v>90</v>
      </c>
    </row>
    <row r="74" spans="1:9" ht="15.75">
      <c r="A74" s="88">
        <v>28</v>
      </c>
      <c r="B74" s="93" t="s">
        <v>1475</v>
      </c>
      <c r="C74" s="125">
        <v>17</v>
      </c>
      <c r="D74" s="12">
        <v>5</v>
      </c>
      <c r="E74" s="12">
        <v>4</v>
      </c>
      <c r="F74" s="12">
        <v>5</v>
      </c>
      <c r="G74" s="125">
        <v>44</v>
      </c>
      <c r="H74" s="12">
        <f t="shared" si="2"/>
        <v>75</v>
      </c>
      <c r="I74" s="15">
        <f t="shared" si="3"/>
        <v>55.555555555555557</v>
      </c>
    </row>
    <row r="75" spans="1:9" ht="15.75">
      <c r="A75" s="88">
        <v>29</v>
      </c>
      <c r="B75" s="93" t="s">
        <v>1476</v>
      </c>
      <c r="C75" s="125">
        <v>12.5</v>
      </c>
      <c r="D75" s="12">
        <v>5</v>
      </c>
      <c r="E75" s="12">
        <v>5</v>
      </c>
      <c r="F75" s="12">
        <v>5</v>
      </c>
      <c r="G75" s="125">
        <v>20</v>
      </c>
      <c r="H75" s="12">
        <f t="shared" si="2"/>
        <v>47.5</v>
      </c>
      <c r="I75" s="15">
        <f t="shared" si="3"/>
        <v>35.185185185185183</v>
      </c>
    </row>
    <row r="76" spans="1:9" ht="15.75">
      <c r="A76" s="88">
        <v>30</v>
      </c>
      <c r="B76" s="93" t="s">
        <v>1477</v>
      </c>
      <c r="C76" s="125">
        <v>33.5</v>
      </c>
      <c r="D76" s="12">
        <v>5</v>
      </c>
      <c r="E76" s="12">
        <v>5</v>
      </c>
      <c r="F76" s="12">
        <v>5</v>
      </c>
      <c r="G76" s="125">
        <v>66</v>
      </c>
      <c r="H76" s="12">
        <f t="shared" si="2"/>
        <v>114.5</v>
      </c>
      <c r="I76" s="15">
        <f t="shared" si="3"/>
        <v>84.81481481481481</v>
      </c>
    </row>
    <row r="77" spans="1:9" ht="15.75">
      <c r="A77" s="88">
        <v>31</v>
      </c>
      <c r="B77" s="93" t="s">
        <v>1478</v>
      </c>
      <c r="C77" s="125">
        <v>35.5</v>
      </c>
      <c r="D77" s="12">
        <v>5</v>
      </c>
      <c r="E77" s="12">
        <v>5</v>
      </c>
      <c r="F77" s="12">
        <v>5</v>
      </c>
      <c r="G77" s="125">
        <v>72.5</v>
      </c>
      <c r="H77" s="12">
        <f t="shared" si="2"/>
        <v>123</v>
      </c>
      <c r="I77" s="15">
        <f t="shared" si="3"/>
        <v>91.111111111111114</v>
      </c>
    </row>
    <row r="78" spans="1:9" ht="15.75">
      <c r="A78" s="88">
        <v>32</v>
      </c>
      <c r="B78" s="93" t="s">
        <v>1479</v>
      </c>
      <c r="C78" s="125">
        <v>19</v>
      </c>
      <c r="D78" s="12">
        <v>4</v>
      </c>
      <c r="E78" s="12">
        <v>5</v>
      </c>
      <c r="F78" s="12">
        <v>5</v>
      </c>
      <c r="G78" s="125">
        <v>39</v>
      </c>
      <c r="H78" s="12">
        <f t="shared" si="2"/>
        <v>72</v>
      </c>
      <c r="I78" s="15">
        <f t="shared" si="3"/>
        <v>53.333333333333336</v>
      </c>
    </row>
    <row r="79" spans="1:9" ht="15.75">
      <c r="A79" s="88">
        <v>33</v>
      </c>
      <c r="B79" s="93" t="s">
        <v>1480</v>
      </c>
      <c r="C79" s="125">
        <v>33</v>
      </c>
      <c r="D79" s="12">
        <v>5</v>
      </c>
      <c r="E79" s="12">
        <v>5</v>
      </c>
      <c r="F79" s="12">
        <v>5</v>
      </c>
      <c r="G79" s="125">
        <v>70</v>
      </c>
      <c r="H79" s="12">
        <f t="shared" si="2"/>
        <v>118</v>
      </c>
      <c r="I79" s="15">
        <f t="shared" si="3"/>
        <v>87.407407407407405</v>
      </c>
    </row>
    <row r="80" spans="1:9" ht="15.75">
      <c r="A80" s="88">
        <v>34</v>
      </c>
      <c r="B80" s="93" t="s">
        <v>1481</v>
      </c>
      <c r="C80" s="125">
        <v>37</v>
      </c>
      <c r="D80" s="12">
        <v>5</v>
      </c>
      <c r="E80" s="12">
        <v>5</v>
      </c>
      <c r="F80" s="12">
        <v>5</v>
      </c>
      <c r="G80" s="125">
        <v>73.5</v>
      </c>
      <c r="H80" s="12">
        <f t="shared" si="2"/>
        <v>125.5</v>
      </c>
      <c r="I80" s="15">
        <f t="shared" si="3"/>
        <v>92.962962962962962</v>
      </c>
    </row>
    <row r="81" spans="1:9" ht="15.75">
      <c r="A81" s="88">
        <v>35</v>
      </c>
      <c r="B81" s="93" t="s">
        <v>1482</v>
      </c>
      <c r="C81" s="125">
        <v>26</v>
      </c>
      <c r="D81" s="12">
        <v>5</v>
      </c>
      <c r="E81" s="12">
        <v>4</v>
      </c>
      <c r="F81" s="12">
        <v>5</v>
      </c>
      <c r="G81" s="125">
        <v>44.5</v>
      </c>
      <c r="H81" s="12">
        <f t="shared" si="2"/>
        <v>84.5</v>
      </c>
      <c r="I81" s="15">
        <f t="shared" si="3"/>
        <v>62.592592592592588</v>
      </c>
    </row>
    <row r="82" spans="1:9" ht="15.75">
      <c r="A82" s="88">
        <v>36</v>
      </c>
      <c r="B82" s="93" t="s">
        <v>1483</v>
      </c>
      <c r="C82" s="125">
        <v>29</v>
      </c>
      <c r="D82" s="12">
        <v>5</v>
      </c>
      <c r="E82" s="12">
        <v>5</v>
      </c>
      <c r="F82" s="12">
        <v>5</v>
      </c>
      <c r="G82" s="125">
        <v>63</v>
      </c>
      <c r="H82" s="12">
        <f t="shared" si="2"/>
        <v>107</v>
      </c>
      <c r="I82" s="15">
        <f t="shared" si="3"/>
        <v>79.259259259259267</v>
      </c>
    </row>
    <row r="83" spans="1:9" ht="15.75">
      <c r="A83" s="88">
        <v>37</v>
      </c>
      <c r="B83" s="93" t="s">
        <v>1484</v>
      </c>
      <c r="C83" s="125">
        <v>13.5</v>
      </c>
      <c r="D83" s="12">
        <v>4</v>
      </c>
      <c r="E83" s="12">
        <v>4</v>
      </c>
      <c r="F83" s="12">
        <v>5</v>
      </c>
      <c r="G83" s="125">
        <v>11.5</v>
      </c>
      <c r="H83" s="12">
        <f t="shared" si="2"/>
        <v>38</v>
      </c>
      <c r="I83" s="15">
        <f t="shared" si="3"/>
        <v>28.148148148148149</v>
      </c>
    </row>
    <row r="84" spans="1:9" ht="15.75">
      <c r="A84" s="48">
        <v>38</v>
      </c>
      <c r="B84" s="93" t="s">
        <v>1485</v>
      </c>
      <c r="C84" s="125">
        <v>27</v>
      </c>
      <c r="D84" s="12">
        <v>4</v>
      </c>
      <c r="E84" s="12">
        <v>5</v>
      </c>
      <c r="F84" s="12">
        <v>5</v>
      </c>
      <c r="G84" s="125">
        <v>56</v>
      </c>
      <c r="H84" s="12">
        <f t="shared" si="2"/>
        <v>97</v>
      </c>
      <c r="I84" s="15">
        <f t="shared" si="3"/>
        <v>71.851851851851862</v>
      </c>
    </row>
    <row r="85" spans="1:9">
      <c r="A85" s="46"/>
      <c r="B85" s="46"/>
      <c r="C85" s="46"/>
      <c r="D85" s="46"/>
      <c r="E85" s="46"/>
      <c r="F85" s="46"/>
      <c r="G85" s="46"/>
      <c r="H85" s="46"/>
      <c r="I85" s="189"/>
    </row>
    <row r="86" spans="1:9">
      <c r="A86" s="46"/>
      <c r="B86" s="46"/>
      <c r="C86" s="46"/>
      <c r="D86" s="46"/>
      <c r="E86" s="46"/>
      <c r="F86" s="46"/>
      <c r="G86" s="46"/>
      <c r="H86" s="46"/>
      <c r="I86" s="189"/>
    </row>
    <row r="87" spans="1:9">
      <c r="A87" s="46"/>
      <c r="B87" s="46"/>
      <c r="C87" s="46"/>
      <c r="D87" s="46"/>
      <c r="E87" s="46"/>
      <c r="F87" s="46"/>
      <c r="G87" s="46"/>
      <c r="H87" s="46"/>
      <c r="I87" s="189"/>
    </row>
    <row r="88" spans="1:9">
      <c r="A88" s="46"/>
      <c r="B88" s="46"/>
      <c r="C88" s="46"/>
      <c r="D88" s="46"/>
      <c r="E88" s="46"/>
      <c r="F88" s="46"/>
      <c r="G88" s="46"/>
      <c r="H88" s="46"/>
      <c r="I88" s="189"/>
    </row>
    <row r="89" spans="1:9">
      <c r="A89" s="46"/>
      <c r="B89" s="46"/>
      <c r="C89" s="46"/>
      <c r="D89" s="46"/>
      <c r="E89" s="46"/>
      <c r="F89" s="46"/>
      <c r="G89" s="46"/>
      <c r="H89" s="46"/>
      <c r="I89" s="189"/>
    </row>
    <row r="90" spans="1:9">
      <c r="A90" s="46"/>
      <c r="B90" s="46"/>
      <c r="C90" s="46"/>
      <c r="D90" s="46"/>
      <c r="E90" s="46"/>
      <c r="F90" s="46"/>
      <c r="G90" s="46"/>
      <c r="H90" s="46"/>
      <c r="I90" s="189"/>
    </row>
    <row r="91" spans="1:9">
      <c r="A91" s="46"/>
      <c r="B91" s="46"/>
      <c r="C91" s="46"/>
      <c r="D91" s="46"/>
      <c r="E91" s="46"/>
      <c r="F91" s="46"/>
      <c r="G91" s="46"/>
      <c r="H91" s="46"/>
      <c r="I91" s="189"/>
    </row>
    <row r="92" spans="1:9">
      <c r="A92" s="46"/>
      <c r="B92" s="46"/>
      <c r="C92" s="46"/>
      <c r="D92" s="46"/>
      <c r="E92" s="46"/>
      <c r="F92" s="46"/>
      <c r="G92" s="46"/>
      <c r="H92" s="46"/>
      <c r="I92" s="189"/>
    </row>
    <row r="93" spans="1:9">
      <c r="A93" s="46"/>
      <c r="B93" s="46"/>
      <c r="C93" s="46"/>
      <c r="D93" s="46"/>
      <c r="E93" s="46"/>
      <c r="F93" s="46"/>
      <c r="G93" s="46"/>
      <c r="H93" s="46"/>
      <c r="I93" s="189"/>
    </row>
    <row r="94" spans="1:9">
      <c r="A94" s="46"/>
      <c r="B94" s="46"/>
      <c r="C94" s="46"/>
      <c r="D94" s="46"/>
      <c r="E94" s="46"/>
      <c r="F94" s="46"/>
      <c r="G94" s="46"/>
      <c r="H94" s="46"/>
      <c r="I94" s="189"/>
    </row>
    <row r="95" spans="1:9">
      <c r="A95" s="46"/>
      <c r="B95" s="46"/>
      <c r="C95" s="46"/>
      <c r="D95" s="46"/>
      <c r="E95" s="46"/>
      <c r="F95" s="46"/>
      <c r="G95" s="46"/>
      <c r="H95" s="46"/>
      <c r="I95" s="189"/>
    </row>
    <row r="96" spans="1:9">
      <c r="A96" s="46"/>
      <c r="B96" s="46"/>
      <c r="C96" s="46"/>
      <c r="D96" s="46"/>
      <c r="E96" s="46"/>
      <c r="F96" s="46"/>
      <c r="G96" s="46"/>
      <c r="H96" s="46"/>
      <c r="I96" s="189"/>
    </row>
    <row r="97" spans="1:9">
      <c r="A97" s="46"/>
      <c r="B97" s="46"/>
      <c r="C97" s="46"/>
      <c r="D97" s="46"/>
      <c r="E97" s="46"/>
      <c r="F97" s="46"/>
      <c r="G97" s="46"/>
      <c r="H97" s="46"/>
      <c r="I97" s="189"/>
    </row>
    <row r="98" spans="1:9">
      <c r="A98" s="46"/>
      <c r="B98" s="46"/>
      <c r="C98" s="46"/>
      <c r="D98" s="46"/>
      <c r="E98" s="46"/>
      <c r="F98" s="46"/>
      <c r="G98" s="46"/>
      <c r="H98" s="46"/>
      <c r="I98" s="189"/>
    </row>
    <row r="99" spans="1:9">
      <c r="A99" s="46"/>
      <c r="B99" s="46"/>
      <c r="C99" s="46"/>
      <c r="D99" s="46"/>
      <c r="E99" s="46"/>
      <c r="F99" s="46"/>
      <c r="G99" s="46"/>
      <c r="H99" s="46"/>
      <c r="I99" s="189"/>
    </row>
    <row r="100" spans="1:9">
      <c r="A100" s="46"/>
      <c r="B100" s="46"/>
      <c r="C100" s="46"/>
      <c r="D100" s="46"/>
      <c r="E100" s="46"/>
      <c r="F100" s="46"/>
      <c r="G100" s="46"/>
      <c r="H100" s="46"/>
      <c r="I100" s="189"/>
    </row>
    <row r="101" spans="1:9">
      <c r="A101" s="46"/>
      <c r="B101" s="46"/>
      <c r="C101" s="46"/>
      <c r="D101" s="46"/>
      <c r="E101" s="46"/>
      <c r="F101" s="46"/>
      <c r="G101" s="46"/>
      <c r="H101" s="46"/>
      <c r="I101" s="189"/>
    </row>
    <row r="102" spans="1:9">
      <c r="A102" s="46"/>
      <c r="B102" s="46"/>
      <c r="C102" s="46"/>
      <c r="D102" s="46"/>
      <c r="E102" s="46"/>
      <c r="F102" s="46"/>
      <c r="G102" s="46"/>
      <c r="H102" s="46"/>
      <c r="I102" s="189"/>
    </row>
    <row r="103" spans="1:9">
      <c r="A103" s="46"/>
      <c r="B103" s="46"/>
      <c r="C103" s="46"/>
      <c r="D103" s="46"/>
      <c r="E103" s="46"/>
      <c r="F103" s="46"/>
      <c r="G103" s="46"/>
      <c r="H103" s="46"/>
      <c r="I103" s="189"/>
    </row>
    <row r="104" spans="1:9">
      <c r="A104" s="46"/>
      <c r="B104" s="46"/>
      <c r="C104" s="46"/>
      <c r="D104" s="46"/>
      <c r="E104" s="46"/>
      <c r="F104" s="46"/>
      <c r="G104" s="46"/>
      <c r="H104" s="46"/>
      <c r="I104" s="189"/>
    </row>
    <row r="105" spans="1:9">
      <c r="A105" s="46"/>
      <c r="B105" s="46"/>
      <c r="C105" s="46"/>
      <c r="D105" s="46"/>
      <c r="E105" s="46"/>
      <c r="F105" s="46"/>
      <c r="G105" s="46"/>
      <c r="H105" s="46"/>
      <c r="I105" s="189"/>
    </row>
    <row r="106" spans="1:9">
      <c r="A106" s="46"/>
      <c r="B106" s="46"/>
      <c r="C106" s="46"/>
      <c r="D106" s="46"/>
      <c r="E106" s="46"/>
      <c r="F106" s="46"/>
      <c r="G106" s="46"/>
      <c r="H106" s="46"/>
      <c r="I106" s="189"/>
    </row>
    <row r="107" spans="1:9">
      <c r="A107" s="46"/>
      <c r="B107" s="46"/>
      <c r="C107" s="46"/>
      <c r="D107" s="46"/>
      <c r="E107" s="46"/>
      <c r="F107" s="46"/>
      <c r="G107" s="46"/>
      <c r="H107" s="46"/>
      <c r="I107" s="189"/>
    </row>
    <row r="108" spans="1:9">
      <c r="A108" s="46"/>
      <c r="B108" s="46"/>
      <c r="C108" s="46"/>
      <c r="D108" s="46"/>
      <c r="E108" s="46"/>
      <c r="F108" s="46"/>
      <c r="G108" s="46"/>
      <c r="H108" s="46"/>
      <c r="I108" s="189"/>
    </row>
    <row r="109" spans="1:9">
      <c r="A109" s="46"/>
      <c r="B109" s="46"/>
      <c r="C109" s="46"/>
      <c r="D109" s="46"/>
      <c r="E109" s="46"/>
      <c r="F109" s="46"/>
      <c r="G109" s="46"/>
      <c r="H109" s="46"/>
      <c r="I109" s="189"/>
    </row>
    <row r="110" spans="1:9">
      <c r="A110" s="46"/>
      <c r="B110" s="46"/>
      <c r="C110" s="46"/>
      <c r="D110" s="46"/>
      <c r="E110" s="46"/>
      <c r="F110" s="46"/>
      <c r="G110" s="46"/>
      <c r="H110" s="46"/>
      <c r="I110" s="189"/>
    </row>
    <row r="111" spans="1:9">
      <c r="A111" s="46"/>
      <c r="B111" s="46"/>
      <c r="C111" s="46"/>
      <c r="D111" s="46"/>
      <c r="E111" s="46"/>
      <c r="F111" s="46"/>
      <c r="G111" s="46"/>
      <c r="H111" s="46"/>
      <c r="I111" s="189"/>
    </row>
    <row r="112" spans="1:9">
      <c r="A112" s="46"/>
      <c r="B112" s="46"/>
      <c r="C112" s="46"/>
      <c r="D112" s="46"/>
      <c r="E112" s="46"/>
      <c r="F112" s="46"/>
      <c r="G112" s="46"/>
      <c r="H112" s="46"/>
      <c r="I112" s="189"/>
    </row>
    <row r="113" spans="1:9">
      <c r="A113" s="46"/>
      <c r="B113" s="46"/>
      <c r="C113" s="46"/>
      <c r="D113" s="46"/>
      <c r="E113" s="46"/>
      <c r="F113" s="46"/>
      <c r="G113" s="46"/>
      <c r="H113" s="46"/>
      <c r="I113" s="189"/>
    </row>
    <row r="114" spans="1:9">
      <c r="A114" s="46"/>
      <c r="B114" s="46"/>
      <c r="C114" s="46"/>
      <c r="D114" s="46"/>
      <c r="E114" s="46"/>
      <c r="F114" s="46"/>
      <c r="G114" s="46"/>
      <c r="H114" s="46"/>
      <c r="I114" s="189"/>
    </row>
    <row r="115" spans="1:9">
      <c r="A115" s="46"/>
      <c r="B115" s="46"/>
      <c r="C115" s="46"/>
      <c r="D115" s="46"/>
      <c r="E115" s="46"/>
      <c r="F115" s="46"/>
      <c r="G115" s="46"/>
      <c r="H115" s="46"/>
      <c r="I115" s="189"/>
    </row>
    <row r="116" spans="1:9">
      <c r="A116" s="46"/>
      <c r="B116" s="46"/>
      <c r="C116" s="46"/>
      <c r="D116" s="46"/>
      <c r="E116" s="46"/>
      <c r="F116" s="46"/>
      <c r="G116" s="46"/>
      <c r="H116" s="46"/>
      <c r="I116" s="189"/>
    </row>
    <row r="117" spans="1:9">
      <c r="A117" s="46"/>
      <c r="B117" s="46"/>
      <c r="C117" s="46"/>
      <c r="D117" s="46"/>
      <c r="E117" s="46"/>
      <c r="F117" s="46"/>
      <c r="G117" s="46"/>
      <c r="H117" s="46"/>
      <c r="I117" s="189"/>
    </row>
    <row r="118" spans="1:9">
      <c r="A118" s="46"/>
      <c r="B118" s="46"/>
      <c r="C118" s="46"/>
      <c r="D118" s="46"/>
      <c r="E118" s="46"/>
      <c r="F118" s="46"/>
      <c r="G118" s="46"/>
      <c r="H118" s="46"/>
      <c r="I118" s="189"/>
    </row>
    <row r="119" spans="1:9">
      <c r="A119" s="46"/>
      <c r="B119" s="46"/>
      <c r="C119" s="46"/>
      <c r="D119" s="46"/>
      <c r="E119" s="46"/>
      <c r="F119" s="46"/>
      <c r="G119" s="46"/>
      <c r="H119" s="46"/>
      <c r="I119" s="189"/>
    </row>
    <row r="120" spans="1:9">
      <c r="A120" s="46"/>
      <c r="B120" s="46"/>
      <c r="C120" s="46"/>
      <c r="D120" s="46"/>
      <c r="E120" s="46"/>
      <c r="F120" s="46"/>
      <c r="G120" s="46"/>
      <c r="H120" s="46"/>
      <c r="I120" s="189"/>
    </row>
    <row r="121" spans="1:9">
      <c r="A121" s="46"/>
      <c r="B121" s="46"/>
      <c r="C121" s="46"/>
      <c r="D121" s="46"/>
      <c r="E121" s="46"/>
      <c r="F121" s="46"/>
      <c r="G121" s="46"/>
      <c r="H121" s="46"/>
      <c r="I121" s="189"/>
    </row>
    <row r="122" spans="1:9">
      <c r="A122" s="46"/>
      <c r="B122" s="46"/>
      <c r="C122" s="46"/>
      <c r="D122" s="46"/>
      <c r="E122" s="46"/>
      <c r="F122" s="46"/>
      <c r="G122" s="46"/>
      <c r="H122" s="46"/>
      <c r="I122" s="189"/>
    </row>
    <row r="123" spans="1:9">
      <c r="A123" s="46"/>
      <c r="B123" s="46"/>
      <c r="C123" s="46"/>
      <c r="D123" s="46"/>
      <c r="E123" s="46"/>
      <c r="F123" s="46"/>
      <c r="G123" s="46"/>
      <c r="H123" s="46"/>
      <c r="I123" s="189"/>
    </row>
    <row r="124" spans="1:9">
      <c r="A124" s="46"/>
      <c r="B124" s="46"/>
      <c r="C124" s="46"/>
      <c r="D124" s="46"/>
      <c r="E124" s="46"/>
      <c r="F124" s="46"/>
      <c r="G124" s="46"/>
      <c r="H124" s="46"/>
      <c r="I124" s="189"/>
    </row>
    <row r="125" spans="1:9">
      <c r="A125" s="46"/>
      <c r="B125" s="46"/>
      <c r="C125" s="46"/>
      <c r="D125" s="46"/>
      <c r="E125" s="46"/>
      <c r="F125" s="46"/>
      <c r="G125" s="46"/>
      <c r="H125" s="46"/>
      <c r="I125" s="189"/>
    </row>
    <row r="126" spans="1:9">
      <c r="A126" s="46"/>
      <c r="B126" s="46"/>
      <c r="C126" s="46"/>
      <c r="D126" s="46"/>
      <c r="E126" s="46"/>
      <c r="F126" s="46"/>
      <c r="G126" s="46"/>
      <c r="H126" s="46"/>
      <c r="I126" s="189"/>
    </row>
    <row r="127" spans="1:9">
      <c r="A127" s="46"/>
      <c r="B127" s="46"/>
      <c r="C127" s="46"/>
      <c r="D127" s="46"/>
      <c r="E127" s="46"/>
      <c r="F127" s="46"/>
      <c r="G127" s="46"/>
      <c r="H127" s="46"/>
      <c r="I127" s="189"/>
    </row>
    <row r="128" spans="1:9">
      <c r="A128" s="46"/>
      <c r="B128" s="46"/>
      <c r="C128" s="46"/>
      <c r="D128" s="46"/>
      <c r="E128" s="46"/>
      <c r="F128" s="46"/>
      <c r="G128" s="46"/>
      <c r="H128" s="46"/>
      <c r="I128" s="189"/>
    </row>
    <row r="129" spans="1:9">
      <c r="A129" s="46"/>
      <c r="B129" s="46"/>
      <c r="C129" s="46"/>
      <c r="D129" s="46"/>
      <c r="E129" s="46"/>
      <c r="F129" s="46"/>
      <c r="G129" s="46"/>
      <c r="H129" s="46"/>
      <c r="I129" s="189"/>
    </row>
    <row r="130" spans="1:9">
      <c r="A130" s="46"/>
      <c r="B130" s="46"/>
      <c r="C130" s="46"/>
      <c r="D130" s="46"/>
      <c r="E130" s="46"/>
      <c r="F130" s="46"/>
      <c r="G130" s="46"/>
      <c r="H130" s="46"/>
      <c r="I130" s="189"/>
    </row>
    <row r="131" spans="1:9">
      <c r="A131" s="46"/>
      <c r="B131" s="46"/>
      <c r="C131" s="46"/>
      <c r="D131" s="46"/>
      <c r="E131" s="46"/>
      <c r="F131" s="46"/>
      <c r="G131" s="46"/>
      <c r="H131" s="46"/>
      <c r="I131" s="189"/>
    </row>
    <row r="132" spans="1:9">
      <c r="A132" s="46"/>
      <c r="B132" s="46"/>
      <c r="C132" s="46"/>
      <c r="D132" s="46"/>
      <c r="E132" s="46"/>
      <c r="F132" s="46"/>
      <c r="G132" s="46"/>
      <c r="H132" s="46"/>
      <c r="I132" s="189"/>
    </row>
    <row r="133" spans="1:9">
      <c r="A133" s="46"/>
      <c r="B133" s="46"/>
      <c r="C133" s="46"/>
      <c r="D133" s="46"/>
      <c r="E133" s="46"/>
      <c r="F133" s="46"/>
      <c r="G133" s="46"/>
      <c r="H133" s="46"/>
      <c r="I133" s="189"/>
    </row>
    <row r="134" spans="1:9">
      <c r="A134" s="46"/>
      <c r="B134" s="46"/>
      <c r="C134" s="46"/>
      <c r="D134" s="46"/>
      <c r="E134" s="46"/>
      <c r="F134" s="46"/>
      <c r="G134" s="46"/>
      <c r="H134" s="46"/>
      <c r="I134" s="189"/>
    </row>
    <row r="135" spans="1:9">
      <c r="A135" s="46"/>
      <c r="B135" s="46"/>
      <c r="C135" s="46"/>
      <c r="D135" s="46"/>
      <c r="E135" s="46"/>
      <c r="F135" s="46"/>
      <c r="G135" s="46"/>
      <c r="H135" s="46"/>
      <c r="I135" s="189"/>
    </row>
    <row r="136" spans="1:9">
      <c r="A136" s="46"/>
      <c r="B136" s="46"/>
      <c r="C136" s="46"/>
      <c r="D136" s="46"/>
      <c r="E136" s="46"/>
      <c r="F136" s="46"/>
      <c r="G136" s="46"/>
      <c r="H136" s="46"/>
      <c r="I136" s="189"/>
    </row>
    <row r="137" spans="1:9">
      <c r="A137" s="46"/>
      <c r="B137" s="46"/>
      <c r="C137" s="46"/>
      <c r="D137" s="46"/>
      <c r="E137" s="46"/>
      <c r="F137" s="46"/>
      <c r="G137" s="46"/>
      <c r="H137" s="46"/>
      <c r="I137" s="189"/>
    </row>
    <row r="138" spans="1:9">
      <c r="A138" s="46"/>
      <c r="B138" s="46"/>
      <c r="C138" s="46"/>
      <c r="D138" s="46"/>
      <c r="E138" s="46"/>
      <c r="F138" s="46"/>
      <c r="G138" s="46"/>
      <c r="H138" s="46"/>
      <c r="I138" s="189"/>
    </row>
    <row r="139" spans="1:9">
      <c r="A139" s="46"/>
      <c r="B139" s="46"/>
      <c r="C139" s="46"/>
      <c r="D139" s="46"/>
      <c r="E139" s="46"/>
      <c r="F139" s="46"/>
      <c r="G139" s="46"/>
      <c r="H139" s="46"/>
      <c r="I139" s="189"/>
    </row>
    <row r="140" spans="1:9">
      <c r="A140" s="46"/>
      <c r="B140" s="46"/>
      <c r="C140" s="46"/>
      <c r="D140" s="46"/>
      <c r="E140" s="46"/>
      <c r="F140" s="46"/>
      <c r="G140" s="46"/>
      <c r="H140" s="46"/>
      <c r="I140" s="189"/>
    </row>
    <row r="141" spans="1:9">
      <c r="A141" s="46"/>
      <c r="B141" s="46"/>
      <c r="C141" s="46"/>
      <c r="D141" s="46"/>
      <c r="E141" s="46"/>
      <c r="F141" s="46"/>
      <c r="G141" s="46"/>
      <c r="H141" s="46"/>
      <c r="I141" s="189"/>
    </row>
    <row r="142" spans="1:9">
      <c r="A142" s="46"/>
      <c r="B142" s="46"/>
      <c r="C142" s="46"/>
      <c r="D142" s="46"/>
      <c r="E142" s="46"/>
      <c r="F142" s="46"/>
      <c r="G142" s="46"/>
      <c r="H142" s="46"/>
      <c r="I142" s="189"/>
    </row>
    <row r="143" spans="1:9">
      <c r="A143" s="46"/>
      <c r="B143" s="46"/>
      <c r="C143" s="46"/>
      <c r="D143" s="46"/>
      <c r="E143" s="46"/>
      <c r="F143" s="46"/>
      <c r="G143" s="46"/>
      <c r="H143" s="46"/>
      <c r="I143" s="189"/>
    </row>
    <row r="144" spans="1:9">
      <c r="A144" s="46"/>
      <c r="B144" s="46"/>
      <c r="C144" s="46"/>
      <c r="D144" s="46"/>
      <c r="E144" s="46"/>
      <c r="F144" s="46"/>
      <c r="G144" s="46"/>
      <c r="H144" s="46"/>
      <c r="I144" s="189"/>
    </row>
    <row r="145" spans="1:9">
      <c r="A145" s="46"/>
      <c r="B145" s="46"/>
      <c r="C145" s="46"/>
      <c r="D145" s="46"/>
      <c r="E145" s="46"/>
      <c r="F145" s="46"/>
      <c r="G145" s="46"/>
      <c r="H145" s="46"/>
      <c r="I145" s="189"/>
    </row>
    <row r="146" spans="1:9">
      <c r="A146" s="46"/>
      <c r="B146" s="46"/>
      <c r="C146" s="46"/>
      <c r="D146" s="46"/>
      <c r="E146" s="46"/>
      <c r="F146" s="46"/>
      <c r="G146" s="46"/>
      <c r="H146" s="46"/>
      <c r="I146" s="189"/>
    </row>
    <row r="147" spans="1:9">
      <c r="A147" s="46"/>
      <c r="B147" s="46"/>
      <c r="C147" s="46"/>
      <c r="D147" s="46"/>
      <c r="E147" s="46"/>
      <c r="F147" s="46"/>
      <c r="G147" s="46"/>
      <c r="H147" s="46"/>
      <c r="I147" s="189"/>
    </row>
    <row r="148" spans="1:9">
      <c r="A148" s="46"/>
      <c r="B148" s="46"/>
      <c r="C148" s="46"/>
      <c r="D148" s="46"/>
      <c r="E148" s="46"/>
      <c r="F148" s="46"/>
      <c r="G148" s="46"/>
      <c r="H148" s="46"/>
      <c r="I148" s="189"/>
    </row>
    <row r="149" spans="1:9">
      <c r="A149" s="46"/>
      <c r="B149" s="46"/>
      <c r="C149" s="46"/>
      <c r="D149" s="46"/>
      <c r="E149" s="46"/>
      <c r="F149" s="46"/>
      <c r="G149" s="46"/>
      <c r="H149" s="46"/>
      <c r="I149" s="189"/>
    </row>
    <row r="150" spans="1:9">
      <c r="A150" s="46"/>
      <c r="B150" s="46"/>
      <c r="C150" s="46"/>
      <c r="D150" s="46"/>
      <c r="E150" s="46"/>
      <c r="F150" s="46"/>
      <c r="G150" s="46"/>
      <c r="H150" s="46"/>
      <c r="I150" s="189"/>
    </row>
    <row r="151" spans="1:9">
      <c r="A151" s="46"/>
      <c r="B151" s="46"/>
      <c r="C151" s="46"/>
      <c r="D151" s="46"/>
      <c r="E151" s="46"/>
      <c r="F151" s="46"/>
      <c r="G151" s="46"/>
      <c r="H151" s="46"/>
      <c r="I151" s="189"/>
    </row>
    <row r="152" spans="1:9">
      <c r="A152" s="46"/>
      <c r="B152" s="46"/>
      <c r="C152" s="46"/>
      <c r="D152" s="46"/>
      <c r="E152" s="46"/>
      <c r="F152" s="46"/>
      <c r="G152" s="46"/>
      <c r="H152" s="46"/>
      <c r="I152" s="189"/>
    </row>
    <row r="153" spans="1:9">
      <c r="A153" s="46"/>
      <c r="B153" s="46"/>
      <c r="C153" s="46"/>
      <c r="D153" s="46"/>
      <c r="E153" s="46"/>
      <c r="F153" s="46"/>
      <c r="G153" s="46"/>
      <c r="H153" s="46"/>
      <c r="I153" s="189"/>
    </row>
    <row r="154" spans="1:9">
      <c r="A154" s="46"/>
      <c r="B154" s="46"/>
      <c r="C154" s="46"/>
      <c r="D154" s="46"/>
      <c r="E154" s="46"/>
      <c r="F154" s="46"/>
      <c r="G154" s="46"/>
      <c r="H154" s="46"/>
      <c r="I154" s="189"/>
    </row>
  </sheetData>
  <mergeCells count="4">
    <mergeCell ref="A1:A7"/>
    <mergeCell ref="B1:B7"/>
    <mergeCell ref="C1:I1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1ABCD</vt:lpstr>
      <vt:lpstr>2ABCD</vt:lpstr>
      <vt:lpstr>3ABC</vt:lpstr>
      <vt:lpstr>4ABCD</vt:lpstr>
      <vt:lpstr>5ABCD</vt:lpstr>
      <vt:lpstr>6ABCD</vt:lpstr>
      <vt:lpstr>7ABCD</vt:lpstr>
      <vt:lpstr>8ABCD</vt:lpstr>
      <vt:lpstr>9ABC</vt:lpstr>
      <vt:lpstr>10AB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2023-12-19T04:30:11Z</dcterms:modified>
</cp:coreProperties>
</file>